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UDITORIA 2023- 2024\SIGMA 2024\INDICADORES\"/>
    </mc:Choice>
  </mc:AlternateContent>
  <xr:revisionPtr revIDLastSave="0" documentId="13_ncr:1_{7A2B6099-00D9-4696-B614-E9A1AE8A7FB0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FICHA INDICAD GESTIÓN HUMANA" sheetId="17" r:id="rId1"/>
    <sheet name="MATRIZ INDICAD GESTIÓN HUMANA" sheetId="16" r:id="rId2"/>
    <sheet name="Seg. Indicad Ges. Humana" sheetId="6" r:id="rId3"/>
    <sheet name="otros ind. plan operativo" sheetId="1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16" l="1"/>
  <c r="J24" i="16"/>
  <c r="J13" i="16"/>
  <c r="H7" i="15"/>
  <c r="H6" i="15"/>
  <c r="J18" i="16" l="1"/>
  <c r="H8" i="6" l="1"/>
  <c r="J14" i="16" l="1"/>
  <c r="J19" i="16"/>
  <c r="J12" i="16" l="1"/>
  <c r="H9" i="6" l="1"/>
  <c r="J8" i="16" l="1"/>
  <c r="J23" i="16"/>
  <c r="J22" i="16"/>
  <c r="J21" i="16"/>
  <c r="J20" i="16"/>
  <c r="J11" i="16"/>
  <c r="J10" i="16"/>
  <c r="J6" i="16"/>
  <c r="H6" i="6" l="1"/>
  <c r="H7" i="6" l="1"/>
  <c r="H10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A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INDICADOR QUE NO GENERA IMPACTO -VALOR AL PROCESO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 xml:space="preserve">INDICADOR QUE NO GENERA IMPACTO -VALOR AL PROCESO
</t>
        </r>
      </text>
    </comment>
  </commentList>
</comments>
</file>

<file path=xl/sharedStrings.xml><?xml version="1.0" encoding="utf-8"?>
<sst xmlns="http://schemas.openxmlformats.org/spreadsheetml/2006/main" count="352" uniqueCount="152">
  <si>
    <t>SEGUIMIENTO A INDICADORES DE PROCESO</t>
  </si>
  <si>
    <t>CARGO: LIDER DE PROCESO</t>
  </si>
  <si>
    <t>NOMBRE INDICADOR</t>
  </si>
  <si>
    <t>FÓRMULA</t>
  </si>
  <si>
    <t>PERIODO DE MEDICIÓN</t>
  </si>
  <si>
    <t>Variable 1</t>
  </si>
  <si>
    <t>Variable 2</t>
  </si>
  <si>
    <t>Resultado</t>
  </si>
  <si>
    <t>Nonbre de la Variable</t>
  </si>
  <si>
    <t>Valor</t>
  </si>
  <si>
    <t>Anual</t>
  </si>
  <si>
    <t>Trimestral</t>
  </si>
  <si>
    <t>ANALISIS</t>
  </si>
  <si>
    <t>Nivel de satisfacción del cliente interno respecto a las actividades de Gestión Humana</t>
  </si>
  <si>
    <t xml:space="preserve">No. Encuestas evaluadas por encima de bueno </t>
  </si>
  <si>
    <t>No. Total de encuestas</t>
  </si>
  <si>
    <t>Semestral</t>
  </si>
  <si>
    <t>Reclamos justificados del cliente interno para el pago de nómina y prestaciones sociales</t>
  </si>
  <si>
    <t>Reclamos justificados</t>
  </si>
  <si>
    <t>N°. Registros de Nomina</t>
  </si>
  <si>
    <t>Eficacia en la proyección de recursos para el pago de cesantías</t>
  </si>
  <si>
    <t>Valor Pagado</t>
  </si>
  <si>
    <t>Valor Proyectado</t>
  </si>
  <si>
    <t>Eficacia en la proyección de recursos para el pago de nomina</t>
  </si>
  <si>
    <t>PROCESO: GESTIÓN HUMANA</t>
  </si>
  <si>
    <t>MEDICIONES</t>
  </si>
  <si>
    <t>Nivel  mínimo de cumplimiento</t>
  </si>
  <si>
    <t>Meta</t>
  </si>
  <si>
    <t>1er. Trimestre</t>
  </si>
  <si>
    <t>2do. Trimestre</t>
  </si>
  <si>
    <t>3er. Trimestre</t>
  </si>
  <si>
    <t>4to. Trimestre</t>
  </si>
  <si>
    <t>TIPO INDICADOR</t>
  </si>
  <si>
    <t>OBJETIVO ESTRATEGICO</t>
  </si>
  <si>
    <t>SECCIONAL: LA GUAJIRA</t>
  </si>
  <si>
    <t>RESPONSABLE:  XIOMARA ALMAZO VANEGAS</t>
  </si>
  <si>
    <t>Efiacia de las acciones tomadas para el desarrollo de las competencias</t>
  </si>
  <si>
    <t>Cobertura de los planes y programas para el desarrollo de competencias</t>
  </si>
  <si>
    <t>Total de servidores diagnosticado en competencia</t>
  </si>
  <si>
    <t>Actividades de capacitacón realizadas</t>
  </si>
  <si>
    <t>Número total de actividades de capacitación programadas</t>
  </si>
  <si>
    <t>Total de empleados que participan en programas de bienestar social</t>
  </si>
  <si>
    <t>Totel de empleados esperados en los programas de Bienestar Social</t>
  </si>
  <si>
    <t>Cumplimiento</t>
  </si>
  <si>
    <t>Cumplimiento y satisfacción</t>
  </si>
  <si>
    <t>Valor Solicitado</t>
  </si>
  <si>
    <t>Servidores que pueden ser diagnosticados en competencas</t>
  </si>
  <si>
    <t>Nivel de participación en los programas de Bienestar Social y desarrollo de competencias</t>
  </si>
  <si>
    <t>MATRIZ DE INDICADORES</t>
  </si>
  <si>
    <t>PROCESO</t>
  </si>
  <si>
    <t xml:space="preserve">GESTION HUMANA </t>
  </si>
  <si>
    <t>SECCIONAL</t>
  </si>
  <si>
    <t>AÑO DE MEDICIÓN</t>
  </si>
  <si>
    <t>INDICADORES</t>
  </si>
  <si>
    <t>DESCRIPCIÓN</t>
  </si>
  <si>
    <t>MEDICIÓN</t>
  </si>
  <si>
    <t>ITEM</t>
  </si>
  <si>
    <t>NOMBRE DEL INDICADOR / VARIABLE</t>
  </si>
  <si>
    <t>TIPO</t>
  </si>
  <si>
    <t>FRECUENCIA DE MEDICIÓN</t>
  </si>
  <si>
    <t>META PERÍODO
(año anterior)</t>
  </si>
  <si>
    <t>MEDICIÓN PERÍODO
(año anterior)</t>
  </si>
  <si>
    <t>META PERÍODO
(año actual)</t>
  </si>
  <si>
    <t>MEDICIÓN PERÍODO
(año actual)</t>
  </si>
  <si>
    <t>RANGOS</t>
  </si>
  <si>
    <t>ANÁLISIS</t>
  </si>
  <si>
    <t>Indicador</t>
  </si>
  <si>
    <r>
      <t>(No. Encuestas evaluadas por encima de bueno (</t>
    </r>
    <r>
      <rPr>
        <b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>)/ No. Total de encuestas(</t>
    </r>
    <r>
      <rPr>
        <b/>
        <sz val="11"/>
        <color theme="1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 xml:space="preserve">)) *100 </t>
    </r>
  </si>
  <si>
    <t>S1</t>
  </si>
  <si>
    <t>S2</t>
  </si>
  <si>
    <t xml:space="preserve">Reclamos justificados de nómina </t>
  </si>
  <si>
    <r>
      <t>(Reclamos justificados(</t>
    </r>
    <r>
      <rPr>
        <b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)/ No. Registros(</t>
    </r>
    <r>
      <rPr>
        <b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)) * 100 </t>
    </r>
  </si>
  <si>
    <t>T1</t>
  </si>
  <si>
    <t>T2</t>
  </si>
  <si>
    <t>T3</t>
  </si>
  <si>
    <t>T4</t>
  </si>
  <si>
    <t>Eficacia en la proyección de recursos para el pago de cesantias</t>
  </si>
  <si>
    <r>
      <t>(valor pagado (</t>
    </r>
    <r>
      <rPr>
        <b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>)/ valor proyectado(</t>
    </r>
    <r>
      <rPr>
        <b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>)) *100</t>
    </r>
  </si>
  <si>
    <t>A1</t>
  </si>
  <si>
    <t>Eficacia en la proyección de recursos para el pago de nómina</t>
  </si>
  <si>
    <r>
      <t>(valor pagado (</t>
    </r>
    <r>
      <rPr>
        <b/>
        <sz val="11"/>
        <color theme="1"/>
        <rFont val="Calibri"/>
        <family val="2"/>
        <scheme val="minor"/>
      </rPr>
      <t>G</t>
    </r>
    <r>
      <rPr>
        <sz val="11"/>
        <color theme="1"/>
        <rFont val="Calibri"/>
        <family val="2"/>
        <scheme val="minor"/>
      </rPr>
      <t>)/ valor proyectado(</t>
    </r>
    <r>
      <rPr>
        <b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)) *100 </t>
    </r>
  </si>
  <si>
    <t>Participación en los programas de bienestar y desarrollo de competencias</t>
  </si>
  <si>
    <r>
      <t>(No. Total de empleados asistentes (</t>
    </r>
    <r>
      <rPr>
        <b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)/ No. Total de empleados esperados(</t>
    </r>
    <r>
      <rPr>
        <b/>
        <sz val="11"/>
        <color theme="1"/>
        <rFont val="Calibri"/>
        <family val="2"/>
        <scheme val="minor"/>
      </rPr>
      <t>J</t>
    </r>
    <r>
      <rPr>
        <sz val="11"/>
        <color theme="1"/>
        <rFont val="Calibri"/>
        <family val="2"/>
        <scheme val="minor"/>
      </rPr>
      <t xml:space="preserve">)) *100 </t>
    </r>
  </si>
  <si>
    <t>VARIABLES</t>
  </si>
  <si>
    <t>A</t>
  </si>
  <si>
    <t>No. Encuestas evaluadas por encima de bueno</t>
  </si>
  <si>
    <t>Variable</t>
  </si>
  <si>
    <t>N.A.</t>
  </si>
  <si>
    <t>B</t>
  </si>
  <si>
    <t>C</t>
  </si>
  <si>
    <t>D</t>
  </si>
  <si>
    <t>E</t>
  </si>
  <si>
    <t>F</t>
  </si>
  <si>
    <t>G</t>
  </si>
  <si>
    <t>H</t>
  </si>
  <si>
    <t>I</t>
  </si>
  <si>
    <t>No. Total de empleados asistentes</t>
  </si>
  <si>
    <t>J</t>
  </si>
  <si>
    <t xml:space="preserve"> No. Total de empleados esperados</t>
  </si>
  <si>
    <t>FICHA DE INDICADORES PROCESO GESTIÓN HUMANA</t>
  </si>
  <si>
    <t>ITEMS</t>
  </si>
  <si>
    <t>Nombre del Indicador</t>
  </si>
  <si>
    <t>Objetivo</t>
  </si>
  <si>
    <t>Medir el grado de satisfacción del cliente interno respecto a las actividades de Gestión Humana</t>
  </si>
  <si>
    <t>Fórmula</t>
  </si>
  <si>
    <t xml:space="preserve">(No. Encuestas evaluadas por encima de bueno / No. Total de encuestas)*100 </t>
  </si>
  <si>
    <t>Variables</t>
  </si>
  <si>
    <t>No. Encuestas evaluadas por encima de bueno; No. Total de encuestas</t>
  </si>
  <si>
    <t>Fuente de Información</t>
  </si>
  <si>
    <t>Encuestas de satisfacción</t>
  </si>
  <si>
    <t xml:space="preserve">Periodo de Medición </t>
  </si>
  <si>
    <t>Tendencia Favorable</t>
  </si>
  <si>
    <t>Creciente</t>
  </si>
  <si>
    <t>Nivel mínimo de cumplimiento</t>
  </si>
  <si>
    <t>Responsable</t>
  </si>
  <si>
    <t>Director de la Unidad de Recursos Humanos</t>
  </si>
  <si>
    <t>Alcance</t>
  </si>
  <si>
    <t>Nivel Central – Nivel Seccional.</t>
  </si>
  <si>
    <t xml:space="preserve">Medir la cantidad de reclamos justificados presentados por el cliente interno respecto al pago de la nómina y prestaciones sociales </t>
  </si>
  <si>
    <t>(Reclamos justificados/N°. Registros)*100</t>
  </si>
  <si>
    <t>Reclamos justificados; N°. Registros de Nomina</t>
  </si>
  <si>
    <t>Reclamos presentados (medio electrónico, escrito o telefónico)</t>
  </si>
  <si>
    <t>Decreciente</t>
  </si>
  <si>
    <t>0.2</t>
  </si>
  <si>
    <t>Calcular la diferencia entre el costo proyectado y el pagado.</t>
  </si>
  <si>
    <t>(Valor Pagado/Valor Proyectado)*100</t>
  </si>
  <si>
    <t>Valor Pagado; Valor Proyectado</t>
  </si>
  <si>
    <t>Reportes de cesantías, base de datos histórica</t>
  </si>
  <si>
    <t>Constante</t>
  </si>
  <si>
    <t>Eficacia en la proyección de recursos asignados para el pago de nómina</t>
  </si>
  <si>
    <t>Valor pagado; valor proyectado.</t>
  </si>
  <si>
    <t>Reportes de nómina y prestaciones sociales, base de datos histórica.</t>
  </si>
  <si>
    <t>Nivel mínimo de cumplimiento.</t>
  </si>
  <si>
    <t>Calcular la diferencia entre los participantes asistentes y los participantes esperados.</t>
  </si>
  <si>
    <t>(No. Total de empleados asistentes / No. Total de empleados esperados) *100</t>
  </si>
  <si>
    <t>No. Total de empleados asistentes, No. Total de empleados esperados</t>
  </si>
  <si>
    <t>Registros del total de asistentes a las actividades de bienestar</t>
  </si>
  <si>
    <t>Ascendente</t>
  </si>
  <si>
    <t>Nivel Central y Nivel Seccional</t>
  </si>
  <si>
    <t>No. Total de Registros de nómina</t>
  </si>
  <si>
    <t>RIOHACHA</t>
  </si>
  <si>
    <t>AÑO: 2023</t>
  </si>
  <si>
    <t>FECHA: 30-JUNIO-2023</t>
  </si>
  <si>
    <t>AÑO: 2024</t>
  </si>
  <si>
    <t>FECHA:31-MARZO-2024</t>
  </si>
  <si>
    <t>Las encueestas de satisfacción de las PQRS se realizar a través de un Link, que se envía por correo electrónico, una vez se le haya dado respuestas a las peticiones. Al observar la tabulación, podemos concluir que del 100% de los servidores que llenaron el link de las encuentas de satisfacción,s encuentran satisfecho con la atención prestada por los servidores del área, así como el tiempo de las respuestas.</t>
  </si>
  <si>
    <t>En el primer trimestre  2024 se cumplió con las expectativas, ya que la proyección de los recursos para el pago de nómina y prestaciones sociales, superó la meta del 90%.</t>
  </si>
  <si>
    <t>En las actividades de Bienestar Social programadas durante el primer y trimestre  2024 la participación de los servidores en los programas de bienestar ha sido exitosa, ya que ha superado la meta establecida, observandose satisfacción en los participantes.</t>
  </si>
  <si>
    <t>Todas las solicitudes de Cesantías recibidas en el área de talento humanoos servidores judiciales se evacuaron fueron evacuadas y pagadas oportunamente.</t>
  </si>
  <si>
    <t>De las capacitaciones que se han realizados durante el primer semestre del año 2024, han participados de las mismas 40 servidores</t>
  </si>
  <si>
    <t>De las 16 actividades de capacitacón programadas para todo el año 2024, con corte al segndo trimestre 2023 se han realizado 9 capacitaciones</t>
  </si>
  <si>
    <t>Durante el primer trimestre  año 2024 se recibieron 7 solicitudes por reclamos en diferencias de pagos o coinceptos dejados de cancelar, a los cuales se les dio respuesta y solucion oportuamente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</si>
</sst>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&quot;$&quot;\ #,##0.00"/>
    <numFmt numFmtId="167" formatCode="[$$-240A]\ 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  <font>
      <b/>
      <sz val="22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2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Arial"/>
      <family val="2"/>
    </font>
    <font>
      <b/>
      <sz val="30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8"/>
      <color theme="0"/>
      <name val="Arial Black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7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double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/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/>
      <top style="double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/>
      <right style="thin">
        <color auto="1"/>
      </right>
      <top style="double">
        <color auto="1"/>
      </top>
      <bottom style="thick">
        <color auto="1"/>
      </bottom>
      <diagonal/>
    </border>
    <border>
      <left/>
      <right/>
      <top style="double">
        <color auto="1"/>
      </top>
      <bottom style="thick">
        <color auto="1"/>
      </bottom>
      <diagonal/>
    </border>
    <border>
      <left/>
      <right style="double">
        <color auto="1"/>
      </right>
      <top style="double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thin">
        <color rgb="FF999999"/>
      </right>
      <top style="thick">
        <color auto="1"/>
      </top>
      <bottom/>
      <diagonal/>
    </border>
    <border>
      <left style="thin">
        <color rgb="FF999999"/>
      </left>
      <right style="thin">
        <color rgb="FF999999"/>
      </right>
      <top style="thick">
        <color auto="1"/>
      </top>
      <bottom/>
      <diagonal/>
    </border>
    <border>
      <left style="thin">
        <color rgb="FF999999"/>
      </left>
      <right/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/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indexed="64"/>
      </bottom>
      <diagonal/>
    </border>
    <border>
      <left style="double">
        <color auto="1"/>
      </left>
      <right style="thin">
        <color rgb="FF999999"/>
      </right>
      <top style="thick">
        <color auto="1"/>
      </top>
      <bottom style="double">
        <color auto="1"/>
      </bottom>
      <diagonal/>
    </border>
    <border>
      <left style="thin">
        <color rgb="FF999999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rgb="FF999999"/>
      </right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rgb="FF999999"/>
      </right>
      <top style="double">
        <color auto="1"/>
      </top>
      <bottom style="double">
        <color auto="1"/>
      </bottom>
      <diagonal/>
    </border>
    <border>
      <left style="thin">
        <color rgb="FF999999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rgb="FF999999"/>
      </right>
      <top/>
      <bottom style="double">
        <color auto="1"/>
      </bottom>
      <diagonal/>
    </border>
    <border>
      <left style="thin">
        <color rgb="FF999999"/>
      </left>
      <right style="thin">
        <color rgb="FF999999"/>
      </right>
      <top/>
      <bottom style="double">
        <color auto="1"/>
      </bottom>
      <diagonal/>
    </border>
    <border>
      <left style="thin">
        <color rgb="FF999999"/>
      </left>
      <right/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indexed="64"/>
      </top>
      <bottom style="double">
        <color indexed="64"/>
      </bottom>
      <diagonal/>
    </border>
    <border>
      <left style="thin">
        <color rgb="FF999999"/>
      </left>
      <right style="thin">
        <color rgb="FF999999"/>
      </right>
      <top style="double">
        <color auto="1"/>
      </top>
      <bottom style="double">
        <color auto="1"/>
      </bottom>
      <diagonal/>
    </border>
    <border>
      <left style="thin">
        <color rgb="FF999999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rgb="FF999999"/>
      </right>
      <top style="double">
        <color auto="1"/>
      </top>
      <bottom/>
      <diagonal/>
    </border>
    <border>
      <left style="thin">
        <color rgb="FF999999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rgb="FF999999"/>
      </right>
      <top/>
      <bottom style="double">
        <color auto="1"/>
      </bottom>
      <diagonal/>
    </border>
    <border>
      <left style="thin">
        <color rgb="FF999999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indexed="64"/>
      </bottom>
      <diagonal/>
    </border>
    <border>
      <left style="thick">
        <color auto="1"/>
      </left>
      <right style="thin">
        <color rgb="FF999999"/>
      </right>
      <top style="double">
        <color auto="1"/>
      </top>
      <bottom/>
      <diagonal/>
    </border>
    <border>
      <left style="thin">
        <color rgb="FF999999"/>
      </left>
      <right style="thin">
        <color rgb="FF999999"/>
      </right>
      <top style="double">
        <color auto="1"/>
      </top>
      <bottom/>
      <diagonal/>
    </border>
    <border>
      <left style="double">
        <color auto="1"/>
      </left>
      <right style="thick">
        <color auto="1"/>
      </right>
      <top style="double">
        <color auto="1"/>
      </top>
      <bottom/>
      <diagonal/>
    </border>
    <border>
      <left style="thin">
        <color rgb="FF999999"/>
      </left>
      <right style="double">
        <color auto="1"/>
      </right>
      <top/>
      <bottom/>
      <diagonal/>
    </border>
    <border>
      <left style="double">
        <color auto="1"/>
      </left>
      <right style="thin">
        <color rgb="FF999999"/>
      </right>
      <top/>
      <bottom/>
      <diagonal/>
    </border>
    <border>
      <left style="medium">
        <color theme="1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 style="double">
        <color auto="1"/>
      </right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 style="double">
        <color auto="1"/>
      </left>
      <right style="double">
        <color auto="1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double">
        <color auto="1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/>
      <right style="medium">
        <color theme="1"/>
      </right>
      <top style="thin">
        <color rgb="FF999999"/>
      </top>
      <bottom style="thin">
        <color rgb="FF999999"/>
      </bottom>
      <diagonal/>
    </border>
    <border>
      <left style="medium">
        <color theme="1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double">
        <color auto="1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medium">
        <color theme="1"/>
      </left>
      <right style="thin">
        <color rgb="FF999999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rgb="FF999999"/>
      </top>
      <bottom style="double">
        <color auto="1"/>
      </bottom>
      <diagonal/>
    </border>
    <border>
      <left/>
      <right style="thin">
        <color rgb="FF999999"/>
      </right>
      <top style="thin">
        <color rgb="FF999999"/>
      </top>
      <bottom style="double">
        <color auto="1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double">
        <color auto="1"/>
      </bottom>
      <diagonal/>
    </border>
    <border>
      <left style="thin">
        <color rgb="FF999999"/>
      </left>
      <right/>
      <top style="thin">
        <color rgb="FF999999"/>
      </top>
      <bottom style="double">
        <color auto="1"/>
      </bottom>
      <diagonal/>
    </border>
    <border>
      <left style="double">
        <color auto="1"/>
      </left>
      <right/>
      <top style="thin">
        <color rgb="FF999999"/>
      </top>
      <bottom style="double">
        <color auto="1"/>
      </bottom>
      <diagonal/>
    </border>
    <border>
      <left/>
      <right/>
      <top style="thin">
        <color rgb="FF999999"/>
      </top>
      <bottom style="double">
        <color auto="1"/>
      </bottom>
      <diagonal/>
    </border>
    <border>
      <left/>
      <right style="medium">
        <color theme="1"/>
      </right>
      <top style="thin">
        <color rgb="FF999999"/>
      </top>
      <bottom style="double">
        <color auto="1"/>
      </bottom>
      <diagonal/>
    </border>
    <border>
      <left style="medium">
        <color theme="1"/>
      </left>
      <right style="thin">
        <color rgb="FF999999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medium">
        <color indexed="64"/>
      </top>
      <bottom style="thin">
        <color rgb="FF999999"/>
      </bottom>
      <diagonal/>
    </border>
    <border>
      <left/>
      <right style="thin">
        <color rgb="FF999999"/>
      </right>
      <top style="thick">
        <color auto="1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ck">
        <color auto="1"/>
      </top>
      <bottom style="thin">
        <color rgb="FF999999"/>
      </bottom>
      <diagonal/>
    </border>
    <border>
      <left style="thin">
        <color rgb="FF999999"/>
      </left>
      <right/>
      <top style="thick">
        <color auto="1"/>
      </top>
      <bottom style="thin">
        <color rgb="FF999999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rgb="FF999999"/>
      </bottom>
      <diagonal/>
    </border>
    <border>
      <left style="double">
        <color auto="1"/>
      </left>
      <right/>
      <top style="thick">
        <color auto="1"/>
      </top>
      <bottom style="thin">
        <color rgb="FF999999"/>
      </bottom>
      <diagonal/>
    </border>
    <border>
      <left/>
      <right/>
      <top style="thick">
        <color auto="1"/>
      </top>
      <bottom style="thin">
        <color rgb="FF999999"/>
      </bottom>
      <diagonal/>
    </border>
    <border>
      <left/>
      <right style="medium">
        <color theme="1"/>
      </right>
      <top style="thick">
        <color auto="1"/>
      </top>
      <bottom style="thin">
        <color rgb="FF999999"/>
      </bottom>
      <diagonal/>
    </border>
    <border>
      <left style="medium">
        <color theme="1"/>
      </left>
      <right style="thin">
        <color rgb="FF999999"/>
      </right>
      <top/>
      <bottom/>
      <diagonal/>
    </border>
    <border>
      <left style="double">
        <color auto="1"/>
      </left>
      <right style="double">
        <color auto="1"/>
      </right>
      <top/>
      <bottom style="thin">
        <color rgb="FF999999"/>
      </bottom>
      <diagonal/>
    </border>
    <border>
      <left style="double">
        <color auto="1"/>
      </left>
      <right style="double">
        <color auto="1"/>
      </right>
      <top style="thin">
        <color rgb="FF999999"/>
      </top>
      <bottom style="thin">
        <color theme="2" tint="-0.249977111117893"/>
      </bottom>
      <diagonal/>
    </border>
    <border>
      <left style="double">
        <color auto="1"/>
      </left>
      <right style="double">
        <color auto="1"/>
      </right>
      <top style="thin">
        <color theme="2" tint="-0.249977111117893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rgb="FF999999"/>
      </bottom>
      <diagonal/>
    </border>
    <border>
      <left/>
      <right style="thin">
        <color rgb="FF999999"/>
      </right>
      <top style="double">
        <color auto="1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double">
        <color auto="1"/>
      </top>
      <bottom style="thin">
        <color rgb="FF999999"/>
      </bottom>
      <diagonal/>
    </border>
    <border>
      <left style="thin">
        <color rgb="FF999999"/>
      </left>
      <right/>
      <top style="double">
        <color auto="1"/>
      </top>
      <bottom style="thin">
        <color rgb="FF999999"/>
      </bottom>
      <diagonal/>
    </border>
    <border>
      <left/>
      <right/>
      <top style="double">
        <color auto="1"/>
      </top>
      <bottom style="thin">
        <color rgb="FF999999"/>
      </bottom>
      <diagonal/>
    </border>
    <border>
      <left/>
      <right style="medium">
        <color theme="1"/>
      </right>
      <top style="double">
        <color auto="1"/>
      </top>
      <bottom style="thin">
        <color rgb="FF999999"/>
      </bottom>
      <diagonal/>
    </border>
    <border>
      <left style="medium">
        <color theme="1"/>
      </left>
      <right style="thin">
        <color rgb="FF999999"/>
      </right>
      <top style="thin">
        <color rgb="FF999999"/>
      </top>
      <bottom style="double">
        <color indexed="64"/>
      </bottom>
      <diagonal/>
    </border>
    <border>
      <left style="thin">
        <color rgb="FF999999"/>
      </left>
      <right style="double">
        <color auto="1"/>
      </right>
      <top style="thin">
        <color rgb="FF999999"/>
      </top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rgb="FF999999"/>
      </bottom>
      <diagonal/>
    </border>
    <border>
      <left style="double">
        <color auto="1"/>
      </left>
      <right style="double">
        <color auto="1"/>
      </right>
      <top/>
      <bottom style="thin">
        <color theme="2" tint="-0.249977111117893"/>
      </bottom>
      <diagonal/>
    </border>
    <border>
      <left style="double">
        <color auto="1"/>
      </left>
      <right style="double">
        <color auto="1"/>
      </right>
      <top style="thin">
        <color rgb="FF999999"/>
      </top>
      <bottom/>
      <diagonal/>
    </border>
    <border>
      <left style="medium">
        <color theme="1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double">
        <color auto="1"/>
      </left>
      <right style="double">
        <color auto="1"/>
      </right>
      <top style="thin">
        <color theme="2" tint="-0.249977111117893"/>
      </top>
      <bottom style="thin">
        <color rgb="FF999999"/>
      </bottom>
      <diagonal/>
    </border>
    <border>
      <left/>
      <right style="thin">
        <color rgb="FF999999"/>
      </right>
      <top/>
      <bottom/>
      <diagonal/>
    </border>
    <border>
      <left style="medium">
        <color theme="1"/>
      </left>
      <right style="thin">
        <color theme="2" tint="-0.249977111117893"/>
      </right>
      <top style="thin">
        <color theme="2" tint="-0.249977111117893"/>
      </top>
      <bottom style="double">
        <color theme="1"/>
      </bottom>
      <diagonal/>
    </border>
    <border>
      <left/>
      <right style="thin">
        <color rgb="FF999999"/>
      </right>
      <top/>
      <bottom style="double">
        <color theme="1"/>
      </bottom>
      <diagonal/>
    </border>
    <border>
      <left style="thin">
        <color rgb="FF999999"/>
      </left>
      <right style="thin">
        <color rgb="FF999999"/>
      </right>
      <top/>
      <bottom style="double">
        <color theme="1"/>
      </bottom>
      <diagonal/>
    </border>
    <border>
      <left style="thin">
        <color rgb="FF999999"/>
      </left>
      <right style="double">
        <color auto="1"/>
      </right>
      <top/>
      <bottom style="double">
        <color theme="1"/>
      </bottom>
      <diagonal/>
    </border>
    <border>
      <left style="double">
        <color auto="1"/>
      </left>
      <right style="double">
        <color auto="1"/>
      </right>
      <top/>
      <bottom style="double">
        <color theme="1"/>
      </bottom>
      <diagonal/>
    </border>
    <border>
      <left style="double">
        <color auto="1"/>
      </left>
      <right style="double">
        <color auto="1"/>
      </right>
      <top style="thin">
        <color rgb="FF999999"/>
      </top>
      <bottom style="double">
        <color theme="1"/>
      </bottom>
      <diagonal/>
    </border>
    <border>
      <left/>
      <right style="thin">
        <color rgb="FF999999"/>
      </right>
      <top style="thin">
        <color rgb="FF999999"/>
      </top>
      <bottom style="double">
        <color theme="1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double">
        <color theme="1"/>
      </bottom>
      <diagonal/>
    </border>
    <border>
      <left style="thin">
        <color rgb="FF999999"/>
      </left>
      <right/>
      <top style="thin">
        <color rgb="FF999999"/>
      </top>
      <bottom style="double">
        <color theme="1"/>
      </bottom>
      <diagonal/>
    </border>
    <border>
      <left style="double">
        <color auto="1"/>
      </left>
      <right/>
      <top style="thin">
        <color rgb="FF999999"/>
      </top>
      <bottom style="double">
        <color theme="1"/>
      </bottom>
      <diagonal/>
    </border>
    <border>
      <left/>
      <right/>
      <top style="thin">
        <color rgb="FF999999"/>
      </top>
      <bottom style="double">
        <color theme="1"/>
      </bottom>
      <diagonal/>
    </border>
    <border>
      <left/>
      <right style="medium">
        <color theme="1"/>
      </right>
      <top style="thin">
        <color rgb="FF999999"/>
      </top>
      <bottom style="double">
        <color theme="1"/>
      </bottom>
      <diagonal/>
    </border>
    <border>
      <left style="medium">
        <color theme="1"/>
      </left>
      <right style="thin">
        <color theme="2" tint="-0.249977111117893"/>
      </right>
      <top style="thin">
        <color theme="2" tint="-0.249977111117893"/>
      </top>
      <bottom style="medium">
        <color theme="1"/>
      </bottom>
      <diagonal/>
    </border>
    <border>
      <left/>
      <right style="thin">
        <color rgb="FF999999"/>
      </right>
      <top/>
      <bottom style="medium">
        <color theme="1"/>
      </bottom>
      <diagonal/>
    </border>
    <border>
      <left style="thin">
        <color rgb="FF999999"/>
      </left>
      <right style="thin">
        <color rgb="FF999999"/>
      </right>
      <top/>
      <bottom style="medium">
        <color theme="1"/>
      </bottom>
      <diagonal/>
    </border>
    <border>
      <left style="thin">
        <color rgb="FF999999"/>
      </left>
      <right style="double">
        <color auto="1"/>
      </right>
      <top/>
      <bottom style="medium">
        <color theme="1"/>
      </bottom>
      <diagonal/>
    </border>
    <border>
      <left style="double">
        <color auto="1"/>
      </left>
      <right style="double">
        <color auto="1"/>
      </right>
      <top/>
      <bottom style="medium">
        <color theme="1"/>
      </bottom>
      <diagonal/>
    </border>
    <border>
      <left style="double">
        <color auto="1"/>
      </left>
      <right style="double">
        <color auto="1"/>
      </right>
      <top style="thin">
        <color rgb="FF999999"/>
      </top>
      <bottom style="medium">
        <color theme="1"/>
      </bottom>
      <diagonal/>
    </border>
    <border>
      <left/>
      <right style="thin">
        <color rgb="FF999999"/>
      </right>
      <top style="thin">
        <color rgb="FF999999"/>
      </top>
      <bottom style="medium">
        <color theme="1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medium">
        <color theme="1"/>
      </bottom>
      <diagonal/>
    </border>
    <border>
      <left style="thin">
        <color rgb="FF999999"/>
      </left>
      <right/>
      <top style="thin">
        <color rgb="FF999999"/>
      </top>
      <bottom style="medium">
        <color theme="1"/>
      </bottom>
      <diagonal/>
    </border>
    <border>
      <left style="double">
        <color auto="1"/>
      </left>
      <right/>
      <top style="thin">
        <color rgb="FF999999"/>
      </top>
      <bottom style="medium">
        <color theme="1"/>
      </bottom>
      <diagonal/>
    </border>
    <border>
      <left/>
      <right/>
      <top style="thin">
        <color rgb="FF999999"/>
      </top>
      <bottom style="medium">
        <color theme="1"/>
      </bottom>
      <diagonal/>
    </border>
    <border>
      <left/>
      <right style="medium">
        <color theme="1"/>
      </right>
      <top style="thin">
        <color rgb="FF999999"/>
      </top>
      <bottom style="medium">
        <color theme="1"/>
      </bottom>
      <diagonal/>
    </border>
    <border>
      <left style="double">
        <color auto="1"/>
      </left>
      <right style="double">
        <color auto="1"/>
      </right>
      <top style="thin">
        <color indexed="64"/>
      </top>
      <bottom/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indexed="64"/>
      </bottom>
      <diagonal/>
    </border>
    <border>
      <left style="double">
        <color auto="1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thick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/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/>
      <diagonal/>
    </border>
    <border>
      <left/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/>
      <top/>
      <bottom style="thin">
        <color rgb="FF999999"/>
      </bottom>
      <diagonal/>
    </border>
    <border>
      <left style="double">
        <color auto="1"/>
      </left>
      <right/>
      <top/>
      <bottom style="thin">
        <color rgb="FF999999"/>
      </bottom>
      <diagonal/>
    </border>
    <border>
      <left/>
      <right style="medium">
        <color theme="1"/>
      </right>
      <top/>
      <bottom style="thin">
        <color rgb="FF999999"/>
      </bottom>
      <diagonal/>
    </border>
  </borders>
  <cellStyleXfs count="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7">
    <xf numFmtId="0" fontId="0" fillId="0" borderId="0" xfId="0"/>
    <xf numFmtId="0" fontId="0" fillId="2" borderId="0" xfId="0" applyFill="1"/>
    <xf numFmtId="0" fontId="2" fillId="2" borderId="0" xfId="1" applyFill="1" applyAlignment="1">
      <alignment horizontal="left" vertical="center"/>
    </xf>
    <xf numFmtId="0" fontId="5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9" fontId="7" fillId="2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2" fillId="2" borderId="0" xfId="1" applyFont="1" applyFill="1" applyAlignment="1">
      <alignment horizontal="left" vertical="center" wrapText="1"/>
    </xf>
    <xf numFmtId="0" fontId="7" fillId="2" borderId="5" xfId="1" applyFont="1" applyFill="1" applyBorder="1" applyAlignment="1">
      <alignment horizontal="center" vertical="center" wrapText="1"/>
    </xf>
    <xf numFmtId="9" fontId="7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166" fontId="15" fillId="0" borderId="2" xfId="1" applyNumberFormat="1" applyFont="1" applyBorder="1" applyAlignment="1">
      <alignment horizontal="center" vertical="center" wrapText="1"/>
    </xf>
    <xf numFmtId="9" fontId="7" fillId="0" borderId="2" xfId="3" applyFont="1" applyBorder="1" applyAlignment="1">
      <alignment horizontal="center" vertical="center" wrapText="1"/>
    </xf>
    <xf numFmtId="0" fontId="11" fillId="3" borderId="11" xfId="0" applyFont="1" applyFill="1" applyBorder="1"/>
    <xf numFmtId="0" fontId="11" fillId="3" borderId="15" xfId="0" applyFont="1" applyFill="1" applyBorder="1"/>
    <xf numFmtId="0" fontId="7" fillId="3" borderId="3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0" xfId="4" applyFont="1" applyFill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0" fontId="7" fillId="2" borderId="2" xfId="1" applyNumberFormat="1" applyFont="1" applyFill="1" applyBorder="1" applyAlignment="1">
      <alignment horizontal="center" vertical="center" wrapText="1"/>
    </xf>
    <xf numFmtId="9" fontId="7" fillId="2" borderId="2" xfId="6" applyFont="1" applyFill="1" applyBorder="1" applyAlignment="1">
      <alignment horizontal="center" vertical="center" wrapText="1"/>
    </xf>
    <xf numFmtId="9" fontId="7" fillId="0" borderId="2" xfId="6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7" fillId="3" borderId="2" xfId="1" applyFont="1" applyFill="1" applyBorder="1" applyAlignment="1">
      <alignment horizontal="center" vertical="center" wrapText="1"/>
    </xf>
    <xf numFmtId="0" fontId="0" fillId="6" borderId="25" xfId="0" applyFill="1" applyBorder="1" applyAlignment="1">
      <alignment horizontal="center" vertical="center"/>
    </xf>
    <xf numFmtId="0" fontId="17" fillId="5" borderId="33" xfId="0" applyFont="1" applyFill="1" applyBorder="1" applyAlignment="1">
      <alignment horizontal="center" vertical="center" wrapText="1"/>
    </xf>
    <xf numFmtId="0" fontId="17" fillId="5" borderId="34" xfId="0" applyFont="1" applyFill="1" applyBorder="1" applyAlignment="1">
      <alignment horizontal="center" vertical="center" wrapText="1"/>
    </xf>
    <xf numFmtId="0" fontId="17" fillId="5" borderId="35" xfId="0" applyFont="1" applyFill="1" applyBorder="1" applyAlignment="1">
      <alignment horizontal="center" vertical="center" wrapText="1"/>
    </xf>
    <xf numFmtId="0" fontId="17" fillId="5" borderId="36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38" xfId="0" applyFont="1" applyFill="1" applyBorder="1" applyAlignment="1">
      <alignment horizontal="center" vertical="center" wrapText="1"/>
    </xf>
    <xf numFmtId="0" fontId="17" fillId="8" borderId="37" xfId="0" applyFont="1" applyFill="1" applyBorder="1" applyAlignment="1">
      <alignment horizontal="center" vertical="center" wrapText="1"/>
    </xf>
    <xf numFmtId="0" fontId="17" fillId="5" borderId="41" xfId="0" applyFont="1" applyFill="1" applyBorder="1" applyAlignment="1">
      <alignment horizontal="center" vertical="center" wrapText="1"/>
    </xf>
    <xf numFmtId="0" fontId="0" fillId="10" borderId="49" xfId="0" applyFill="1" applyBorder="1" applyAlignment="1">
      <alignment horizontal="center" vertical="center" wrapText="1"/>
    </xf>
    <xf numFmtId="0" fontId="0" fillId="11" borderId="49" xfId="0" applyFill="1" applyBorder="1" applyAlignment="1">
      <alignment horizontal="center" vertical="center" wrapText="1"/>
    </xf>
    <xf numFmtId="0" fontId="0" fillId="10" borderId="57" xfId="0" applyFill="1" applyBorder="1" applyAlignment="1">
      <alignment horizontal="center" vertical="center" wrapText="1"/>
    </xf>
    <xf numFmtId="0" fontId="0" fillId="12" borderId="57" xfId="0" applyFill="1" applyBorder="1" applyAlignment="1">
      <alignment horizontal="center" vertical="center" wrapText="1"/>
    </xf>
    <xf numFmtId="0" fontId="0" fillId="13" borderId="57" xfId="0" applyFill="1" applyBorder="1" applyAlignment="1">
      <alignment horizontal="center" vertical="center" wrapText="1"/>
    </xf>
    <xf numFmtId="0" fontId="0" fillId="10" borderId="62" xfId="0" applyFill="1" applyBorder="1" applyAlignment="1">
      <alignment horizontal="center" vertical="center" wrapText="1"/>
    </xf>
    <xf numFmtId="0" fontId="0" fillId="14" borderId="62" xfId="0" applyFill="1" applyBorder="1" applyAlignment="1">
      <alignment horizontal="center" vertical="center" wrapText="1"/>
    </xf>
    <xf numFmtId="0" fontId="17" fillId="9" borderId="46" xfId="0" applyFont="1" applyFill="1" applyBorder="1" applyAlignment="1">
      <alignment horizontal="center" vertical="center" wrapText="1"/>
    </xf>
    <xf numFmtId="0" fontId="0" fillId="10" borderId="68" xfId="0" applyFill="1" applyBorder="1" applyAlignment="1">
      <alignment horizontal="center" vertical="center" wrapText="1"/>
    </xf>
    <xf numFmtId="0" fontId="0" fillId="11" borderId="68" xfId="0" applyFill="1" applyBorder="1" applyAlignment="1">
      <alignment horizontal="center" vertical="center" wrapText="1"/>
    </xf>
    <xf numFmtId="0" fontId="0" fillId="10" borderId="69" xfId="0" applyFill="1" applyBorder="1" applyAlignment="1">
      <alignment horizontal="center" vertical="center" wrapText="1"/>
    </xf>
    <xf numFmtId="0" fontId="0" fillId="10" borderId="73" xfId="0" applyFill="1" applyBorder="1" applyAlignment="1">
      <alignment horizontal="center" vertical="center" wrapText="1"/>
    </xf>
    <xf numFmtId="2" fontId="0" fillId="9" borderId="47" xfId="0" applyNumberFormat="1" applyFill="1" applyBorder="1" applyAlignment="1">
      <alignment vertical="center" wrapText="1"/>
    </xf>
    <xf numFmtId="2" fontId="0" fillId="9" borderId="48" xfId="0" applyNumberFormat="1" applyFill="1" applyBorder="1" applyAlignment="1">
      <alignment vertical="center" wrapText="1"/>
    </xf>
    <xf numFmtId="2" fontId="0" fillId="9" borderId="55" xfId="0" applyNumberFormat="1" applyFill="1" applyBorder="1" applyAlignment="1">
      <alignment vertical="center" wrapText="1"/>
    </xf>
    <xf numFmtId="2" fontId="0" fillId="9" borderId="56" xfId="0" applyNumberFormat="1" applyFill="1" applyBorder="1" applyAlignment="1">
      <alignment vertical="center" wrapText="1"/>
    </xf>
    <xf numFmtId="0" fontId="0" fillId="9" borderId="84" xfId="0" applyFill="1" applyBorder="1" applyAlignment="1">
      <alignment horizontal="center" vertical="center" wrapText="1"/>
    </xf>
    <xf numFmtId="0" fontId="0" fillId="9" borderId="85" xfId="0" applyFill="1" applyBorder="1" applyAlignment="1">
      <alignment vertical="center" wrapText="1"/>
    </xf>
    <xf numFmtId="0" fontId="0" fillId="9" borderId="86" xfId="0" applyFill="1" applyBorder="1" applyAlignment="1">
      <alignment vertical="center" wrapText="1"/>
    </xf>
    <xf numFmtId="0" fontId="0" fillId="9" borderId="87" xfId="0" applyFill="1" applyBorder="1" applyAlignment="1">
      <alignment vertical="center" wrapText="1"/>
    </xf>
    <xf numFmtId="0" fontId="0" fillId="9" borderId="88" xfId="0" applyFill="1" applyBorder="1" applyAlignment="1">
      <alignment vertical="center" wrapText="1"/>
    </xf>
    <xf numFmtId="0" fontId="0" fillId="9" borderId="89" xfId="0" applyFill="1" applyBorder="1" applyAlignment="1">
      <alignment vertical="center" wrapText="1"/>
    </xf>
    <xf numFmtId="0" fontId="0" fillId="9" borderId="90" xfId="0" applyFill="1" applyBorder="1" applyAlignment="1">
      <alignment vertical="center" wrapText="1"/>
    </xf>
    <xf numFmtId="0" fontId="0" fillId="9" borderId="97" xfId="0" applyFill="1" applyBorder="1" applyAlignment="1">
      <alignment horizontal="center" vertical="center" wrapText="1"/>
    </xf>
    <xf numFmtId="0" fontId="0" fillId="9" borderId="98" xfId="0" applyFill="1" applyBorder="1" applyAlignment="1">
      <alignment vertical="center" wrapText="1"/>
    </xf>
    <xf numFmtId="0" fontId="0" fillId="9" borderId="99" xfId="0" applyFill="1" applyBorder="1" applyAlignment="1">
      <alignment vertical="center" wrapText="1"/>
    </xf>
    <xf numFmtId="0" fontId="0" fillId="9" borderId="100" xfId="0" applyFill="1" applyBorder="1" applyAlignment="1">
      <alignment vertical="center" wrapText="1"/>
    </xf>
    <xf numFmtId="0" fontId="0" fillId="9" borderId="101" xfId="0" applyFill="1" applyBorder="1" applyAlignment="1">
      <alignment vertical="center" wrapText="1"/>
    </xf>
    <xf numFmtId="0" fontId="0" fillId="9" borderId="102" xfId="0" applyFill="1" applyBorder="1" applyAlignment="1">
      <alignment vertical="center" wrapText="1"/>
    </xf>
    <xf numFmtId="0" fontId="0" fillId="9" borderId="103" xfId="0" applyFill="1" applyBorder="1" applyAlignment="1">
      <alignment vertical="center" wrapText="1"/>
    </xf>
    <xf numFmtId="0" fontId="0" fillId="9" borderId="105" xfId="0" applyFill="1" applyBorder="1" applyAlignment="1">
      <alignment horizontal="center" vertical="center" wrapText="1"/>
    </xf>
    <xf numFmtId="0" fontId="0" fillId="9" borderId="106" xfId="0" applyFill="1" applyBorder="1" applyAlignment="1">
      <alignment vertical="center" wrapText="1"/>
    </xf>
    <xf numFmtId="0" fontId="0" fillId="9" borderId="107" xfId="0" applyFill="1" applyBorder="1" applyAlignment="1">
      <alignment vertical="center" wrapText="1"/>
    </xf>
    <xf numFmtId="0" fontId="0" fillId="9" borderId="108" xfId="0" applyFill="1" applyBorder="1" applyAlignment="1">
      <alignment vertical="center" wrapText="1"/>
    </xf>
    <xf numFmtId="0" fontId="0" fillId="9" borderId="110" xfId="0" applyFill="1" applyBorder="1" applyAlignment="1">
      <alignment vertical="center" wrapText="1"/>
    </xf>
    <xf numFmtId="0" fontId="0" fillId="9" borderId="111" xfId="0" applyFill="1" applyBorder="1" applyAlignment="1">
      <alignment vertical="center" wrapText="1"/>
    </xf>
    <xf numFmtId="0" fontId="0" fillId="9" borderId="112" xfId="0" applyFill="1" applyBorder="1" applyAlignment="1">
      <alignment vertical="center" wrapText="1"/>
    </xf>
    <xf numFmtId="0" fontId="0" fillId="9" borderId="114" xfId="0" applyFill="1" applyBorder="1" applyAlignment="1">
      <alignment horizontal="center" vertical="center" wrapText="1"/>
    </xf>
    <xf numFmtId="0" fontId="0" fillId="9" borderId="115" xfId="0" applyFill="1" applyBorder="1" applyAlignment="1">
      <alignment horizontal="center" vertical="center" wrapText="1"/>
    </xf>
    <xf numFmtId="0" fontId="0" fillId="9" borderId="76" xfId="0" applyFill="1" applyBorder="1" applyAlignment="1">
      <alignment horizontal="center" vertical="center" wrapText="1"/>
    </xf>
    <xf numFmtId="0" fontId="0" fillId="9" borderId="67" xfId="0" applyFill="1" applyBorder="1" applyAlignment="1">
      <alignment horizontal="center" vertical="center" wrapText="1"/>
    </xf>
    <xf numFmtId="0" fontId="0" fillId="9" borderId="117" xfId="0" applyFill="1" applyBorder="1" applyAlignment="1">
      <alignment horizontal="center" vertical="center" wrapText="1"/>
    </xf>
    <xf numFmtId="0" fontId="0" fillId="9" borderId="118" xfId="0" applyFill="1" applyBorder="1" applyAlignment="1">
      <alignment horizontal="center" vertical="center" wrapText="1"/>
    </xf>
    <xf numFmtId="0" fontId="0" fillId="9" borderId="119" xfId="0" applyFill="1" applyBorder="1" applyAlignment="1">
      <alignment vertical="center" wrapText="1"/>
    </xf>
    <xf numFmtId="0" fontId="0" fillId="9" borderId="120" xfId="0" applyFill="1" applyBorder="1" applyAlignment="1">
      <alignment vertical="center" wrapText="1"/>
    </xf>
    <xf numFmtId="0" fontId="0" fillId="9" borderId="121" xfId="0" applyFill="1" applyBorder="1" applyAlignment="1">
      <alignment vertical="center" wrapText="1"/>
    </xf>
    <xf numFmtId="0" fontId="0" fillId="9" borderId="122" xfId="0" applyFill="1" applyBorder="1" applyAlignment="1">
      <alignment vertical="center" wrapText="1"/>
    </xf>
    <xf numFmtId="0" fontId="0" fillId="9" borderId="123" xfId="0" applyFill="1" applyBorder="1" applyAlignment="1">
      <alignment vertical="center" wrapText="1"/>
    </xf>
    <xf numFmtId="0" fontId="0" fillId="9" borderId="99" xfId="0" applyFill="1" applyBorder="1" applyAlignment="1">
      <alignment horizontal="center" vertical="center" wrapText="1"/>
    </xf>
    <xf numFmtId="0" fontId="0" fillId="9" borderId="125" xfId="0" applyFill="1" applyBorder="1" applyAlignment="1">
      <alignment horizontal="center" vertical="center" wrapText="1"/>
    </xf>
    <xf numFmtId="0" fontId="0" fillId="9" borderId="102" xfId="0" applyFill="1" applyBorder="1" applyAlignment="1">
      <alignment horizontal="center" vertical="center" wrapText="1"/>
    </xf>
    <xf numFmtId="0" fontId="0" fillId="9" borderId="126" xfId="0" applyFill="1" applyBorder="1" applyAlignment="1">
      <alignment vertical="center" wrapText="1"/>
    </xf>
    <xf numFmtId="0" fontId="0" fillId="9" borderId="128" xfId="0" applyFill="1" applyBorder="1" applyAlignment="1">
      <alignment horizontal="center" vertical="center" wrapText="1"/>
    </xf>
    <xf numFmtId="0" fontId="0" fillId="9" borderId="131" xfId="0" applyFill="1" applyBorder="1" applyAlignment="1">
      <alignment horizontal="center" vertical="center" wrapText="1"/>
    </xf>
    <xf numFmtId="0" fontId="0" fillId="9" borderId="138" xfId="0" applyFill="1" applyBorder="1" applyAlignment="1">
      <alignment horizontal="center" vertical="center" wrapText="1"/>
    </xf>
    <xf numFmtId="0" fontId="0" fillId="9" borderId="139" xfId="0" applyFill="1" applyBorder="1" applyAlignment="1">
      <alignment vertical="center" wrapText="1"/>
    </xf>
    <xf numFmtId="0" fontId="0" fillId="9" borderId="140" xfId="0" applyFill="1" applyBorder="1" applyAlignment="1">
      <alignment vertical="center" wrapText="1"/>
    </xf>
    <xf numFmtId="0" fontId="0" fillId="9" borderId="141" xfId="0" applyFill="1" applyBorder="1" applyAlignment="1">
      <alignment vertical="center" wrapText="1"/>
    </xf>
    <xf numFmtId="0" fontId="0" fillId="9" borderId="142" xfId="0" applyFill="1" applyBorder="1" applyAlignment="1">
      <alignment vertical="center" wrapText="1"/>
    </xf>
    <xf numFmtId="0" fontId="0" fillId="9" borderId="143" xfId="0" applyFill="1" applyBorder="1" applyAlignment="1">
      <alignment vertical="center" wrapText="1"/>
    </xf>
    <xf numFmtId="0" fontId="0" fillId="9" borderId="144" xfId="0" applyFill="1" applyBorder="1" applyAlignment="1">
      <alignment vertical="center" wrapText="1"/>
    </xf>
    <xf numFmtId="0" fontId="0" fillId="9" borderId="150" xfId="0" applyFill="1" applyBorder="1" applyAlignment="1">
      <alignment horizontal="center" vertical="center" wrapText="1"/>
    </xf>
    <xf numFmtId="0" fontId="0" fillId="9" borderId="151" xfId="0" applyFill="1" applyBorder="1" applyAlignment="1">
      <alignment vertical="center" wrapText="1"/>
    </xf>
    <xf numFmtId="0" fontId="0" fillId="9" borderId="152" xfId="0" applyFill="1" applyBorder="1" applyAlignment="1">
      <alignment vertical="center" wrapText="1"/>
    </xf>
    <xf numFmtId="0" fontId="0" fillId="9" borderId="153" xfId="0" applyFill="1" applyBorder="1" applyAlignment="1">
      <alignment vertical="center" wrapText="1"/>
    </xf>
    <xf numFmtId="0" fontId="0" fillId="9" borderId="154" xfId="0" applyFill="1" applyBorder="1" applyAlignment="1">
      <alignment vertical="center" wrapText="1"/>
    </xf>
    <xf numFmtId="0" fontId="0" fillId="9" borderId="155" xfId="0" applyFill="1" applyBorder="1" applyAlignment="1">
      <alignment vertical="center" wrapText="1"/>
    </xf>
    <xf numFmtId="0" fontId="0" fillId="9" borderId="156" xfId="0" applyFill="1" applyBorder="1" applyAlignment="1">
      <alignment vertical="center" wrapText="1"/>
    </xf>
    <xf numFmtId="2" fontId="0" fillId="9" borderId="66" xfId="0" applyNumberFormat="1" applyFill="1" applyBorder="1" applyAlignment="1">
      <alignment vertical="center" wrapText="1"/>
    </xf>
    <xf numFmtId="2" fontId="0" fillId="9" borderId="67" xfId="0" applyNumberFormat="1" applyFill="1" applyBorder="1" applyAlignment="1">
      <alignment vertical="center" wrapText="1"/>
    </xf>
    <xf numFmtId="0" fontId="0" fillId="10" borderId="157" xfId="0" applyFill="1" applyBorder="1" applyAlignment="1">
      <alignment horizontal="center" vertical="center" wrapText="1"/>
    </xf>
    <xf numFmtId="0" fontId="0" fillId="14" borderId="157" xfId="0" applyFill="1" applyBorder="1" applyAlignment="1">
      <alignment horizontal="center" vertical="center" wrapText="1"/>
    </xf>
    <xf numFmtId="0" fontId="0" fillId="10" borderId="159" xfId="0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9" fillId="2" borderId="0" xfId="0" applyFont="1" applyFill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17" fillId="7" borderId="161" xfId="0" applyFont="1" applyFill="1" applyBorder="1" applyAlignment="1">
      <alignment horizontal="center" vertical="center" wrapText="1"/>
    </xf>
    <xf numFmtId="0" fontId="17" fillId="7" borderId="162" xfId="0" applyFont="1" applyFill="1" applyBorder="1" applyAlignment="1">
      <alignment horizontal="center" vertical="center" wrapText="1"/>
    </xf>
    <xf numFmtId="0" fontId="20" fillId="0" borderId="161" xfId="0" applyFont="1" applyBorder="1" applyAlignment="1">
      <alignment horizontal="justify" vertical="center" wrapText="1"/>
    </xf>
    <xf numFmtId="0" fontId="21" fillId="0" borderId="162" xfId="0" applyFont="1" applyBorder="1" applyAlignment="1">
      <alignment vertical="center" wrapText="1"/>
    </xf>
    <xf numFmtId="0" fontId="20" fillId="0" borderId="163" xfId="0" applyFont="1" applyBorder="1" applyAlignment="1">
      <alignment horizontal="justify" vertical="center" wrapText="1"/>
    </xf>
    <xf numFmtId="0" fontId="21" fillId="0" borderId="164" xfId="0" applyFont="1" applyBorder="1" applyAlignment="1">
      <alignment vertical="center" wrapText="1"/>
    </xf>
    <xf numFmtId="9" fontId="21" fillId="0" borderId="161" xfId="0" applyNumberFormat="1" applyFont="1" applyBorder="1" applyAlignment="1">
      <alignment horizontal="left" vertical="center" wrapText="1"/>
    </xf>
    <xf numFmtId="0" fontId="21" fillId="2" borderId="161" xfId="0" applyFont="1" applyFill="1" applyBorder="1"/>
    <xf numFmtId="0" fontId="21" fillId="2" borderId="0" xfId="0" applyFont="1" applyFill="1"/>
    <xf numFmtId="0" fontId="21" fillId="0" borderId="164" xfId="0" applyFont="1" applyBorder="1" applyAlignment="1">
      <alignment horizontal="left" vertical="center" wrapText="1"/>
    </xf>
    <xf numFmtId="0" fontId="21" fillId="2" borderId="161" xfId="0" applyFont="1" applyFill="1" applyBorder="1" applyAlignment="1">
      <alignment vertical="center" wrapText="1"/>
    </xf>
    <xf numFmtId="0" fontId="20" fillId="0" borderId="0" xfId="0" applyFont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9" fontId="21" fillId="0" borderId="164" xfId="0" applyNumberFormat="1" applyFont="1" applyBorder="1" applyAlignment="1">
      <alignment horizontal="left" vertical="center" wrapText="1"/>
    </xf>
    <xf numFmtId="0" fontId="17" fillId="0" borderId="0" xfId="0" applyFont="1" applyAlignment="1">
      <alignment horizontal="justify" vertical="center" wrapText="1"/>
    </xf>
    <xf numFmtId="9" fontId="3" fillId="0" borderId="0" xfId="0" applyNumberFormat="1" applyFont="1" applyAlignment="1">
      <alignment vertical="center" wrapText="1"/>
    </xf>
    <xf numFmtId="0" fontId="0" fillId="10" borderId="165" xfId="0" applyFill="1" applyBorder="1" applyAlignment="1">
      <alignment horizontal="center" vertical="center" wrapText="1"/>
    </xf>
    <xf numFmtId="0" fontId="0" fillId="10" borderId="166" xfId="0" applyFill="1" applyBorder="1" applyAlignment="1">
      <alignment horizontal="center" vertical="center" wrapText="1"/>
    </xf>
    <xf numFmtId="2" fontId="17" fillId="15" borderId="65" xfId="0" applyNumberFormat="1" applyFont="1" applyFill="1" applyBorder="1" applyAlignment="1">
      <alignment horizontal="center" vertical="center" wrapText="1"/>
    </xf>
    <xf numFmtId="4" fontId="17" fillId="15" borderId="46" xfId="0" applyNumberFormat="1" applyFont="1" applyFill="1" applyBorder="1" applyAlignment="1">
      <alignment horizontal="center" vertical="center" wrapText="1"/>
    </xf>
    <xf numFmtId="0" fontId="17" fillId="9" borderId="168" xfId="0" applyFont="1" applyFill="1" applyBorder="1" applyAlignment="1">
      <alignment horizontal="center" vertical="center" wrapText="1"/>
    </xf>
    <xf numFmtId="0" fontId="0" fillId="9" borderId="169" xfId="0" applyFill="1" applyBorder="1" applyAlignment="1">
      <alignment vertical="center" wrapText="1"/>
    </xf>
    <xf numFmtId="0" fontId="0" fillId="9" borderId="81" xfId="0" applyFill="1" applyBorder="1" applyAlignment="1">
      <alignment vertical="center" wrapText="1"/>
    </xf>
    <xf numFmtId="0" fontId="0" fillId="9" borderId="170" xfId="0" applyFill="1" applyBorder="1" applyAlignment="1">
      <alignment vertical="center" wrapText="1"/>
    </xf>
    <xf numFmtId="0" fontId="0" fillId="9" borderId="171" xfId="0" applyFill="1" applyBorder="1" applyAlignment="1">
      <alignment vertical="center" wrapText="1"/>
    </xf>
    <xf numFmtId="0" fontId="0" fillId="9" borderId="83" xfId="0" applyFill="1" applyBorder="1" applyAlignment="1">
      <alignment vertical="center" wrapText="1"/>
    </xf>
    <xf numFmtId="0" fontId="0" fillId="9" borderId="172" xfId="0" applyFill="1" applyBorder="1" applyAlignment="1">
      <alignment vertical="center" wrapText="1"/>
    </xf>
    <xf numFmtId="0" fontId="0" fillId="6" borderId="158" xfId="0" applyFill="1" applyBorder="1" applyAlignment="1">
      <alignment vertical="center" wrapText="1"/>
    </xf>
    <xf numFmtId="0" fontId="0" fillId="6" borderId="77" xfId="0" applyFill="1" applyBorder="1" applyAlignment="1">
      <alignment vertical="center" wrapText="1"/>
    </xf>
    <xf numFmtId="0" fontId="17" fillId="8" borderId="54" xfId="0" applyFont="1" applyFill="1" applyBorder="1" applyAlignment="1">
      <alignment horizontal="center" vertical="center" wrapText="1"/>
    </xf>
    <xf numFmtId="0" fontId="17" fillId="8" borderId="46" xfId="0" applyFont="1" applyFill="1" applyBorder="1" applyAlignment="1">
      <alignment horizontal="center" vertical="center" wrapText="1"/>
    </xf>
    <xf numFmtId="0" fontId="17" fillId="8" borderId="168" xfId="0" applyFont="1" applyFill="1" applyBorder="1" applyAlignment="1">
      <alignment horizontal="center" vertical="center" wrapText="1"/>
    </xf>
    <xf numFmtId="0" fontId="17" fillId="15" borderId="114" xfId="0" applyFont="1" applyFill="1" applyBorder="1" applyAlignment="1">
      <alignment vertical="center" wrapText="1"/>
    </xf>
    <xf numFmtId="0" fontId="17" fillId="15" borderId="84" xfId="0" applyFont="1" applyFill="1" applyBorder="1" applyAlignment="1">
      <alignment vertical="center" wrapText="1"/>
    </xf>
    <xf numFmtId="0" fontId="17" fillId="15" borderId="97" xfId="0" applyFont="1" applyFill="1" applyBorder="1" applyAlignment="1">
      <alignment vertical="center" wrapText="1"/>
    </xf>
    <xf numFmtId="0" fontId="17" fillId="15" borderId="109" xfId="0" applyFont="1" applyFill="1" applyBorder="1" applyAlignment="1">
      <alignment vertical="center" wrapText="1"/>
    </xf>
    <xf numFmtId="165" fontId="17" fillId="15" borderId="118" xfId="7" applyFont="1" applyFill="1" applyBorder="1" applyAlignment="1">
      <alignment vertical="center" wrapText="1"/>
    </xf>
    <xf numFmtId="165" fontId="17" fillId="15" borderId="84" xfId="7" applyFont="1" applyFill="1" applyBorder="1" applyAlignment="1">
      <alignment vertical="center" wrapText="1"/>
    </xf>
    <xf numFmtId="167" fontId="17" fillId="15" borderId="84" xfId="0" applyNumberFormat="1" applyFont="1" applyFill="1" applyBorder="1" applyAlignment="1">
      <alignment vertical="center" wrapText="1"/>
    </xf>
    <xf numFmtId="167" fontId="17" fillId="15" borderId="138" xfId="0" applyNumberFormat="1" applyFont="1" applyFill="1" applyBorder="1" applyAlignment="1">
      <alignment vertical="center" wrapText="1"/>
    </xf>
    <xf numFmtId="0" fontId="17" fillId="15" borderId="118" xfId="0" applyFont="1" applyFill="1" applyBorder="1" applyAlignment="1">
      <alignment vertical="center" wrapText="1"/>
    </xf>
    <xf numFmtId="0" fontId="17" fillId="15" borderId="150" xfId="0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9" fontId="10" fillId="2" borderId="2" xfId="1" applyNumberFormat="1" applyFont="1" applyFill="1" applyBorder="1" applyAlignment="1">
      <alignment horizontal="center" vertical="center" wrapText="1"/>
    </xf>
    <xf numFmtId="165" fontId="22" fillId="2" borderId="84" xfId="7" applyFont="1" applyFill="1" applyBorder="1" applyAlignment="1">
      <alignment vertical="center" wrapText="1"/>
    </xf>
    <xf numFmtId="164" fontId="17" fillId="2" borderId="2" xfId="8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1" fontId="7" fillId="2" borderId="2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10" fontId="5" fillId="2" borderId="2" xfId="1" applyNumberFormat="1" applyFont="1" applyFill="1" applyBorder="1" applyAlignment="1">
      <alignment horizontal="center" vertical="center" wrapText="1"/>
    </xf>
    <xf numFmtId="9" fontId="5" fillId="2" borderId="2" xfId="1" applyNumberFormat="1" applyFont="1" applyFill="1" applyBorder="1" applyAlignment="1">
      <alignment horizontal="center" vertical="center" wrapText="1"/>
    </xf>
    <xf numFmtId="10" fontId="10" fillId="2" borderId="2" xfId="1" applyNumberFormat="1" applyFont="1" applyFill="1" applyBorder="1" applyAlignment="1">
      <alignment horizontal="center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0" fontId="17" fillId="7" borderId="104" xfId="0" applyFont="1" applyFill="1" applyBorder="1" applyAlignment="1">
      <alignment horizontal="center" vertical="center" wrapText="1"/>
    </xf>
    <xf numFmtId="0" fontId="17" fillId="7" borderId="124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wrapText="1"/>
    </xf>
    <xf numFmtId="0" fontId="19" fillId="2" borderId="160" xfId="0" applyFont="1" applyFill="1" applyBorder="1" applyAlignment="1">
      <alignment horizontal="center" wrapText="1"/>
    </xf>
    <xf numFmtId="0" fontId="17" fillId="7" borderId="129" xfId="0" applyFont="1" applyFill="1" applyBorder="1" applyAlignment="1">
      <alignment horizontal="center" vertical="center" wrapText="1"/>
    </xf>
    <xf numFmtId="0" fontId="17" fillId="7" borderId="145" xfId="0" applyFont="1" applyFill="1" applyBorder="1" applyAlignment="1">
      <alignment horizontal="center" vertical="center" wrapText="1"/>
    </xf>
    <xf numFmtId="0" fontId="0" fillId="9" borderId="130" xfId="0" applyFill="1" applyBorder="1" applyAlignment="1">
      <alignment horizontal="center" vertical="center" wrapText="1"/>
    </xf>
    <xf numFmtId="0" fontId="0" fillId="9" borderId="132" xfId="0" applyFill="1" applyBorder="1" applyAlignment="1">
      <alignment horizontal="center" vertical="center" wrapText="1"/>
    </xf>
    <xf numFmtId="0" fontId="0" fillId="9" borderId="146" xfId="0" applyFill="1" applyBorder="1" applyAlignment="1">
      <alignment horizontal="center" vertical="center" wrapText="1"/>
    </xf>
    <xf numFmtId="0" fontId="0" fillId="9" borderId="92" xfId="0" applyFill="1" applyBorder="1" applyAlignment="1">
      <alignment horizontal="center" vertical="center" wrapText="1"/>
    </xf>
    <xf numFmtId="0" fontId="0" fillId="9" borderId="51" xfId="0" applyFill="1" applyBorder="1" applyAlignment="1">
      <alignment horizontal="center" vertical="center" wrapText="1"/>
    </xf>
    <xf numFmtId="0" fontId="0" fillId="9" borderId="147" xfId="0" applyFill="1" applyBorder="1" applyAlignment="1">
      <alignment horizontal="center" vertical="center" wrapText="1"/>
    </xf>
    <xf numFmtId="0" fontId="0" fillId="9" borderId="93" xfId="0" applyFill="1" applyBorder="1" applyAlignment="1">
      <alignment horizontal="center" vertical="center" wrapText="1"/>
    </xf>
    <xf numFmtId="0" fontId="0" fillId="9" borderId="78" xfId="0" applyFill="1" applyBorder="1" applyAlignment="1">
      <alignment horizontal="center" vertical="center" wrapText="1"/>
    </xf>
    <xf numFmtId="0" fontId="0" fillId="9" borderId="148" xfId="0" applyFill="1" applyBorder="1" applyAlignment="1">
      <alignment horizontal="center" vertical="center" wrapText="1"/>
    </xf>
    <xf numFmtId="0" fontId="0" fillId="9" borderId="116" xfId="0" applyFill="1" applyBorder="1" applyAlignment="1">
      <alignment horizontal="center" vertical="center" wrapText="1"/>
    </xf>
    <xf numFmtId="0" fontId="0" fillId="9" borderId="70" xfId="0" applyFill="1" applyBorder="1" applyAlignment="1">
      <alignment horizontal="center" vertical="center" wrapText="1"/>
    </xf>
    <xf numFmtId="0" fontId="0" fillId="9" borderId="149" xfId="0" applyFill="1" applyBorder="1" applyAlignment="1">
      <alignment horizontal="center" vertical="center" wrapText="1"/>
    </xf>
    <xf numFmtId="0" fontId="17" fillId="16" borderId="129" xfId="0" applyFont="1" applyFill="1" applyBorder="1" applyAlignment="1">
      <alignment horizontal="center" vertical="center" wrapText="1"/>
    </xf>
    <xf numFmtId="0" fontId="17" fillId="16" borderId="133" xfId="0" applyFont="1" applyFill="1" applyBorder="1" applyAlignment="1">
      <alignment horizontal="center" vertical="center" wrapText="1"/>
    </xf>
    <xf numFmtId="0" fontId="0" fillId="9" borderId="134" xfId="0" applyFill="1" applyBorder="1" applyAlignment="1">
      <alignment horizontal="center" vertical="center" wrapText="1"/>
    </xf>
    <xf numFmtId="0" fontId="0" fillId="9" borderId="135" xfId="0" applyFill="1" applyBorder="1" applyAlignment="1">
      <alignment horizontal="center" vertical="center" wrapText="1"/>
    </xf>
    <xf numFmtId="0" fontId="0" fillId="9" borderId="136" xfId="0" applyFill="1" applyBorder="1" applyAlignment="1">
      <alignment horizontal="center" vertical="center" wrapText="1"/>
    </xf>
    <xf numFmtId="0" fontId="0" fillId="9" borderId="137" xfId="0" applyFill="1" applyBorder="1" applyAlignment="1">
      <alignment horizontal="center" vertical="center" wrapText="1"/>
    </xf>
    <xf numFmtId="0" fontId="17" fillId="7" borderId="104" xfId="0" applyFont="1" applyFill="1" applyBorder="1" applyAlignment="1">
      <alignment horizontal="center" vertical="center" wrapText="1"/>
    </xf>
    <xf numFmtId="0" fontId="17" fillId="7" borderId="113" xfId="0" applyFont="1" applyFill="1" applyBorder="1" applyAlignment="1">
      <alignment horizontal="center" vertical="center" wrapText="1"/>
    </xf>
    <xf numFmtId="0" fontId="0" fillId="9" borderId="76" xfId="0" applyFill="1" applyBorder="1" applyAlignment="1">
      <alignment horizontal="center" vertical="center" wrapText="1"/>
    </xf>
    <xf numFmtId="0" fontId="0" fillId="9" borderId="81" xfId="0" applyFill="1" applyBorder="1" applyAlignment="1">
      <alignment horizontal="center" vertical="center" wrapText="1"/>
    </xf>
    <xf numFmtId="0" fontId="0" fillId="9" borderId="67" xfId="0" applyFill="1" applyBorder="1" applyAlignment="1">
      <alignment horizontal="center" vertical="center" wrapText="1"/>
    </xf>
    <xf numFmtId="0" fontId="0" fillId="9" borderId="82" xfId="0" applyFill="1" applyBorder="1" applyAlignment="1">
      <alignment horizontal="center" vertical="center" wrapText="1"/>
    </xf>
    <xf numFmtId="0" fontId="0" fillId="9" borderId="65" xfId="0" applyFill="1" applyBorder="1" applyAlignment="1">
      <alignment horizontal="center" vertical="center" wrapText="1"/>
    </xf>
    <xf numFmtId="0" fontId="0" fillId="9" borderId="127" xfId="0" applyFill="1" applyBorder="1" applyAlignment="1">
      <alignment horizontal="center" vertical="center" wrapText="1"/>
    </xf>
    <xf numFmtId="0" fontId="17" fillId="16" borderId="91" xfId="0" applyFont="1" applyFill="1" applyBorder="1" applyAlignment="1">
      <alignment horizontal="center" vertical="center" wrapText="1"/>
    </xf>
    <xf numFmtId="0" fontId="17" fillId="16" borderId="113" xfId="0" applyFont="1" applyFill="1" applyBorder="1" applyAlignment="1">
      <alignment horizontal="center" vertical="center" wrapText="1"/>
    </xf>
    <xf numFmtId="0" fontId="17" fillId="16" borderId="95" xfId="0" applyFont="1" applyFill="1" applyBorder="1" applyAlignment="1">
      <alignment horizontal="center" vertical="center" wrapText="1"/>
    </xf>
    <xf numFmtId="0" fontId="0" fillId="9" borderId="59" xfId="0" applyFill="1" applyBorder="1" applyAlignment="1">
      <alignment horizontal="center" vertical="center" wrapText="1"/>
    </xf>
    <xf numFmtId="0" fontId="0" fillId="9" borderId="72" xfId="0" applyFill="1" applyBorder="1" applyAlignment="1">
      <alignment horizontal="center" vertical="center" wrapText="1"/>
    </xf>
    <xf numFmtId="0" fontId="0" fillId="9" borderId="74" xfId="0" applyFill="1" applyBorder="1" applyAlignment="1">
      <alignment horizontal="center" vertical="center" wrapText="1"/>
    </xf>
    <xf numFmtId="0" fontId="17" fillId="16" borderId="104" xfId="0" applyFont="1" applyFill="1" applyBorder="1" applyAlignment="1">
      <alignment horizontal="center" vertical="center" wrapText="1"/>
    </xf>
    <xf numFmtId="0" fontId="17" fillId="7" borderId="91" xfId="0" applyFont="1" applyFill="1" applyBorder="1" applyAlignment="1">
      <alignment horizontal="center" vertical="center" wrapText="1"/>
    </xf>
    <xf numFmtId="0" fontId="17" fillId="7" borderId="95" xfId="0" applyFont="1" applyFill="1" applyBorder="1" applyAlignment="1">
      <alignment horizontal="center" vertical="center" wrapText="1"/>
    </xf>
    <xf numFmtId="0" fontId="0" fillId="9" borderId="94" xfId="0" applyFill="1" applyBorder="1" applyAlignment="1">
      <alignment horizontal="center" vertical="center" wrapText="1"/>
    </xf>
    <xf numFmtId="0" fontId="0" fillId="9" borderId="96" xfId="0" applyFill="1" applyBorder="1" applyAlignment="1">
      <alignment horizontal="center" vertical="center" wrapText="1"/>
    </xf>
    <xf numFmtId="0" fontId="17" fillId="16" borderId="80" xfId="0" applyFont="1" applyFill="1" applyBorder="1" applyAlignment="1">
      <alignment horizontal="center" vertical="center" wrapText="1"/>
    </xf>
    <xf numFmtId="0" fontId="0" fillId="9" borderId="11" xfId="0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17" fillId="7" borderId="16" xfId="0" applyFont="1" applyFill="1" applyBorder="1" applyAlignment="1">
      <alignment horizontal="center" vertical="center" wrapText="1"/>
    </xf>
    <xf numFmtId="0" fontId="17" fillId="7" borderId="17" xfId="0" applyFont="1" applyFill="1" applyBorder="1" applyAlignment="1">
      <alignment horizontal="center" vertical="center" wrapText="1"/>
    </xf>
    <xf numFmtId="0" fontId="17" fillId="7" borderId="18" xfId="0" applyFont="1" applyFill="1" applyBorder="1" applyAlignment="1">
      <alignment horizontal="center" vertical="center" wrapText="1"/>
    </xf>
    <xf numFmtId="0" fontId="17" fillId="7" borderId="80" xfId="0" applyFont="1" applyFill="1" applyBorder="1" applyAlignment="1">
      <alignment horizontal="center" vertical="center" wrapText="1"/>
    </xf>
    <xf numFmtId="0" fontId="0" fillId="9" borderId="83" xfId="0" applyFill="1" applyBorder="1" applyAlignment="1">
      <alignment horizontal="center" vertical="center" wrapText="1"/>
    </xf>
    <xf numFmtId="0" fontId="17" fillId="9" borderId="42" xfId="0" applyFont="1" applyFill="1" applyBorder="1" applyAlignment="1">
      <alignment horizontal="center" vertical="center" wrapText="1"/>
    </xf>
    <xf numFmtId="0" fontId="17" fillId="9" borderId="50" xfId="0" applyFont="1" applyFill="1" applyBorder="1" applyAlignment="1">
      <alignment horizontal="center" vertical="center" wrapText="1"/>
    </xf>
    <xf numFmtId="0" fontId="17" fillId="9" borderId="43" xfId="0" applyFont="1" applyFill="1" applyBorder="1" applyAlignment="1">
      <alignment horizontal="center" vertical="center" wrapText="1"/>
    </xf>
    <xf numFmtId="0" fontId="17" fillId="9" borderId="51" xfId="0" applyFont="1" applyFill="1" applyBorder="1" applyAlignment="1">
      <alignment horizontal="center" vertical="center" wrapText="1"/>
    </xf>
    <xf numFmtId="0" fontId="0" fillId="9" borderId="43" xfId="0" applyFill="1" applyBorder="1" applyAlignment="1">
      <alignment horizontal="center" vertical="center" wrapText="1"/>
    </xf>
    <xf numFmtId="0" fontId="0" fillId="9" borderId="44" xfId="0" applyFill="1" applyBorder="1" applyAlignment="1">
      <alignment horizontal="center" vertical="center" wrapText="1"/>
    </xf>
    <xf numFmtId="0" fontId="0" fillId="9" borderId="52" xfId="0" applyFill="1" applyBorder="1" applyAlignment="1">
      <alignment horizontal="center" vertical="center" wrapText="1"/>
    </xf>
    <xf numFmtId="4" fontId="17" fillId="15" borderId="65" xfId="0" applyNumberFormat="1" applyFont="1" applyFill="1" applyBorder="1" applyAlignment="1">
      <alignment horizontal="center" vertical="center" wrapText="1"/>
    </xf>
    <xf numFmtId="4" fontId="17" fillId="15" borderId="70" xfId="0" applyNumberFormat="1" applyFont="1" applyFill="1" applyBorder="1" applyAlignment="1">
      <alignment horizontal="center" vertical="center" wrapText="1"/>
    </xf>
    <xf numFmtId="4" fontId="17" fillId="15" borderId="74" xfId="0" applyNumberFormat="1" applyFont="1" applyFill="1" applyBorder="1" applyAlignment="1">
      <alignment horizontal="center" vertical="center" wrapText="1"/>
    </xf>
    <xf numFmtId="0" fontId="0" fillId="6" borderId="158" xfId="0" applyFill="1" applyBorder="1" applyAlignment="1">
      <alignment horizontal="center" vertical="center" wrapText="1"/>
    </xf>
    <xf numFmtId="0" fontId="17" fillId="9" borderId="58" xfId="0" applyFont="1" applyFill="1" applyBorder="1" applyAlignment="1">
      <alignment horizontal="center" vertical="center" wrapText="1"/>
    </xf>
    <xf numFmtId="0" fontId="17" fillId="9" borderId="59" xfId="0" applyFont="1" applyFill="1" applyBorder="1" applyAlignment="1">
      <alignment horizontal="center" vertical="center" wrapText="1"/>
    </xf>
    <xf numFmtId="0" fontId="0" fillId="9" borderId="60" xfId="0" applyFill="1" applyBorder="1" applyAlignment="1">
      <alignment horizontal="center" vertical="center" wrapText="1"/>
    </xf>
    <xf numFmtId="0" fontId="17" fillId="9" borderId="75" xfId="0" applyFont="1" applyFill="1" applyBorder="1" applyAlignment="1">
      <alignment horizontal="center" vertical="center" wrapText="1"/>
    </xf>
    <xf numFmtId="0" fontId="17" fillId="9" borderId="76" xfId="0" applyFont="1" applyFill="1" applyBorder="1" applyAlignment="1">
      <alignment horizontal="center" vertical="center" wrapText="1"/>
    </xf>
    <xf numFmtId="0" fontId="17" fillId="9" borderId="65" xfId="0" applyFont="1" applyFill="1" applyBorder="1" applyAlignment="1">
      <alignment horizontal="center" vertical="center" wrapText="1"/>
    </xf>
    <xf numFmtId="0" fontId="17" fillId="9" borderId="70" xfId="0" applyFont="1" applyFill="1" applyBorder="1" applyAlignment="1">
      <alignment horizontal="center" vertical="center" wrapText="1"/>
    </xf>
    <xf numFmtId="0" fontId="17" fillId="9" borderId="74" xfId="0" applyFont="1" applyFill="1" applyBorder="1" applyAlignment="1">
      <alignment horizontal="center" vertical="center" wrapText="1"/>
    </xf>
    <xf numFmtId="2" fontId="0" fillId="9" borderId="66" xfId="0" applyNumberFormat="1" applyFill="1" applyBorder="1" applyAlignment="1">
      <alignment horizontal="center" vertical="center" wrapText="1"/>
    </xf>
    <xf numFmtId="2" fontId="0" fillId="9" borderId="79" xfId="0" applyNumberFormat="1" applyFill="1" applyBorder="1" applyAlignment="1">
      <alignment horizontal="center" vertical="center" wrapText="1"/>
    </xf>
    <xf numFmtId="2" fontId="0" fillId="9" borderId="71" xfId="0" applyNumberFormat="1" applyFill="1" applyBorder="1" applyAlignment="1">
      <alignment horizontal="center" vertical="center" wrapText="1"/>
    </xf>
    <xf numFmtId="2" fontId="0" fillId="9" borderId="67" xfId="0" applyNumberFormat="1" applyFill="1" applyBorder="1" applyAlignment="1">
      <alignment horizontal="center" vertical="center" wrapText="1"/>
    </xf>
    <xf numFmtId="2" fontId="0" fillId="9" borderId="78" xfId="0" applyNumberFormat="1" applyFill="1" applyBorder="1" applyAlignment="1">
      <alignment horizontal="center" vertical="center" wrapText="1"/>
    </xf>
    <xf numFmtId="2" fontId="0" fillId="9" borderId="72" xfId="0" applyNumberFormat="1" applyFill="1" applyBorder="1" applyAlignment="1">
      <alignment horizontal="center" vertical="center" wrapText="1"/>
    </xf>
    <xf numFmtId="0" fontId="17" fillId="8" borderId="65" xfId="0" applyFont="1" applyFill="1" applyBorder="1" applyAlignment="1">
      <alignment horizontal="center" vertical="center" wrapText="1"/>
    </xf>
    <xf numFmtId="0" fontId="17" fillId="8" borderId="70" xfId="0" applyFont="1" applyFill="1" applyBorder="1" applyAlignment="1">
      <alignment horizontal="center" vertical="center" wrapText="1"/>
    </xf>
    <xf numFmtId="0" fontId="17" fillId="8" borderId="74" xfId="0" applyFont="1" applyFill="1" applyBorder="1" applyAlignment="1">
      <alignment horizontal="center" vertical="center" wrapText="1"/>
    </xf>
    <xf numFmtId="0" fontId="17" fillId="9" borderId="54" xfId="0" applyFont="1" applyFill="1" applyBorder="1" applyAlignment="1">
      <alignment horizontal="center" vertical="center" wrapText="1"/>
    </xf>
    <xf numFmtId="2" fontId="0" fillId="9" borderId="55" xfId="0" applyNumberFormat="1" applyFill="1" applyBorder="1" applyAlignment="1">
      <alignment horizontal="center" vertical="center" wrapText="1"/>
    </xf>
    <xf numFmtId="2" fontId="0" fillId="9" borderId="56" xfId="0" applyNumberFormat="1" applyFill="1" applyBorder="1" applyAlignment="1">
      <alignment horizontal="center" vertical="center" wrapText="1"/>
    </xf>
    <xf numFmtId="0" fontId="17" fillId="8" borderId="46" xfId="0" applyFont="1" applyFill="1" applyBorder="1" applyAlignment="1">
      <alignment horizontal="center" vertical="center" wrapText="1"/>
    </xf>
    <xf numFmtId="4" fontId="17" fillId="15" borderId="46" xfId="0" applyNumberFormat="1" applyFont="1" applyFill="1" applyBorder="1" applyAlignment="1">
      <alignment horizontal="center" vertical="center" wrapText="1"/>
    </xf>
    <xf numFmtId="0" fontId="17" fillId="9" borderId="63" xfId="0" applyFont="1" applyFill="1" applyBorder="1" applyAlignment="1">
      <alignment horizontal="center" vertical="center" wrapText="1"/>
    </xf>
    <xf numFmtId="0" fontId="0" fillId="9" borderId="63" xfId="0" applyFill="1" applyBorder="1" applyAlignment="1">
      <alignment horizontal="center" vertical="center" wrapText="1"/>
    </xf>
    <xf numFmtId="0" fontId="0" fillId="9" borderId="64" xfId="0" applyFill="1" applyBorder="1" applyAlignment="1">
      <alignment horizontal="center" vertical="center" wrapText="1"/>
    </xf>
    <xf numFmtId="0" fontId="17" fillId="7" borderId="26" xfId="0" applyFont="1" applyFill="1" applyBorder="1" applyAlignment="1">
      <alignment horizontal="center" vertical="center" wrapText="1"/>
    </xf>
    <xf numFmtId="0" fontId="17" fillId="7" borderId="27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17" fillId="7" borderId="29" xfId="0" applyFont="1" applyFill="1" applyBorder="1" applyAlignment="1">
      <alignment horizontal="center" vertical="center" wrapText="1"/>
    </xf>
    <xf numFmtId="0" fontId="17" fillId="7" borderId="30" xfId="0" applyFont="1" applyFill="1" applyBorder="1" applyAlignment="1">
      <alignment horizontal="center" vertical="center" wrapText="1"/>
    </xf>
    <xf numFmtId="0" fontId="17" fillId="7" borderId="31" xfId="0" applyFont="1" applyFill="1" applyBorder="1" applyAlignment="1">
      <alignment horizontal="center" vertical="center" wrapText="1"/>
    </xf>
    <xf numFmtId="0" fontId="17" fillId="7" borderId="32" xfId="0" applyFont="1" applyFill="1" applyBorder="1" applyAlignment="1">
      <alignment horizontal="center" vertical="center" wrapText="1"/>
    </xf>
    <xf numFmtId="0" fontId="17" fillId="8" borderId="36" xfId="0" applyFont="1" applyFill="1" applyBorder="1" applyAlignment="1">
      <alignment horizontal="center" vertical="center" wrapText="1"/>
    </xf>
    <xf numFmtId="0" fontId="17" fillId="8" borderId="39" xfId="0" applyFont="1" applyFill="1" applyBorder="1" applyAlignment="1">
      <alignment horizontal="center" vertical="center" wrapText="1"/>
    </xf>
    <xf numFmtId="0" fontId="17" fillId="8" borderId="40" xfId="0" applyFont="1" applyFill="1" applyBorder="1" applyAlignment="1">
      <alignment horizontal="center" vertical="center" wrapText="1"/>
    </xf>
    <xf numFmtId="0" fontId="0" fillId="9" borderId="45" xfId="0" applyFill="1" applyBorder="1" applyAlignment="1">
      <alignment horizontal="center" vertical="center" wrapText="1"/>
    </xf>
    <xf numFmtId="0" fontId="0" fillId="9" borderId="53" xfId="0" applyFill="1" applyBorder="1" applyAlignment="1">
      <alignment horizontal="center" vertical="center" wrapText="1"/>
    </xf>
    <xf numFmtId="0" fontId="0" fillId="9" borderId="61" xfId="0" applyFill="1" applyBorder="1" applyAlignment="1">
      <alignment horizontal="center" vertical="center" wrapText="1"/>
    </xf>
    <xf numFmtId="0" fontId="17" fillId="9" borderId="46" xfId="0" applyFont="1" applyFill="1" applyBorder="1" applyAlignment="1">
      <alignment horizontal="center" vertical="center" wrapText="1"/>
    </xf>
    <xf numFmtId="2" fontId="0" fillId="9" borderId="47" xfId="0" applyNumberFormat="1" applyFill="1" applyBorder="1" applyAlignment="1">
      <alignment horizontal="center" vertical="center" wrapText="1"/>
    </xf>
    <xf numFmtId="2" fontId="0" fillId="9" borderId="48" xfId="0" applyNumberFormat="1" applyFill="1" applyBorder="1" applyAlignment="1">
      <alignment horizontal="center" vertical="center" wrapText="1"/>
    </xf>
    <xf numFmtId="0" fontId="17" fillId="8" borderId="54" xfId="0" applyFont="1" applyFill="1" applyBorder="1" applyAlignment="1">
      <alignment horizontal="center" vertical="center" wrapText="1"/>
    </xf>
    <xf numFmtId="4" fontId="17" fillId="15" borderId="54" xfId="0" applyNumberFormat="1" applyFont="1" applyFill="1" applyBorder="1" applyAlignment="1">
      <alignment horizontal="center" vertical="center" wrapText="1"/>
    </xf>
    <xf numFmtId="0" fontId="0" fillId="6" borderId="167" xfId="0" applyFill="1" applyBorder="1" applyAlignment="1">
      <alignment horizontal="left" vertical="center" wrapText="1"/>
    </xf>
    <xf numFmtId="0" fontId="0" fillId="6" borderId="158" xfId="0" applyFill="1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/>
    </xf>
    <xf numFmtId="0" fontId="18" fillId="4" borderId="18" xfId="0" applyFont="1" applyFill="1" applyBorder="1" applyAlignment="1">
      <alignment horizontal="center" vertical="center"/>
    </xf>
    <xf numFmtId="0" fontId="17" fillId="5" borderId="19" xfId="0" applyFont="1" applyFill="1" applyBorder="1" applyAlignment="1">
      <alignment horizontal="center" vertical="center" wrapText="1"/>
    </xf>
    <xf numFmtId="0" fontId="17" fillId="5" borderId="20" xfId="0" applyFont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17" fillId="6" borderId="22" xfId="0" applyFont="1" applyFill="1" applyBorder="1" applyAlignment="1">
      <alignment horizontal="center" vertical="center" wrapText="1"/>
    </xf>
    <xf numFmtId="0" fontId="17" fillId="7" borderId="23" xfId="0" applyFont="1" applyFill="1" applyBorder="1" applyAlignment="1">
      <alignment horizontal="center" vertical="center"/>
    </xf>
    <xf numFmtId="0" fontId="17" fillId="7" borderId="17" xfId="0" applyFont="1" applyFill="1" applyBorder="1" applyAlignment="1">
      <alignment horizontal="center" vertical="center"/>
    </xf>
    <xf numFmtId="0" fontId="17" fillId="6" borderId="17" xfId="0" applyFont="1" applyFill="1" applyBorder="1" applyAlignment="1">
      <alignment horizontal="center" vertical="center" wrapText="1"/>
    </xf>
    <xf numFmtId="0" fontId="17" fillId="7" borderId="23" xfId="0" applyFont="1" applyFill="1" applyBorder="1" applyAlignment="1">
      <alignment horizontal="center" vertical="center" wrapText="1"/>
    </xf>
    <xf numFmtId="0" fontId="17" fillId="7" borderId="24" xfId="0" applyFont="1" applyFill="1" applyBorder="1" applyAlignment="1">
      <alignment horizontal="center" vertical="center" wrapText="1"/>
    </xf>
    <xf numFmtId="0" fontId="7" fillId="2" borderId="0" xfId="5" applyFill="1" applyAlignment="1">
      <alignment horizontal="center" vertical="center" wrapText="1"/>
    </xf>
    <xf numFmtId="0" fontId="3" fillId="2" borderId="0" xfId="4" applyFont="1" applyFill="1" applyAlignment="1">
      <alignment horizontal="center" vertical="center" wrapText="1"/>
    </xf>
    <xf numFmtId="0" fontId="3" fillId="2" borderId="0" xfId="4" applyFont="1" applyFill="1" applyAlignment="1">
      <alignment horizontal="center" vertical="center"/>
    </xf>
    <xf numFmtId="14" fontId="3" fillId="2" borderId="0" xfId="4" applyNumberFormat="1" applyFont="1" applyFill="1" applyAlignment="1">
      <alignment horizontal="center" vertical="center"/>
    </xf>
    <xf numFmtId="14" fontId="7" fillId="2" borderId="0" xfId="5" applyNumberFormat="1" applyFill="1" applyAlignment="1">
      <alignment horizontal="center" vertical="center"/>
    </xf>
    <xf numFmtId="0" fontId="10" fillId="3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11" fillId="3" borderId="2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/>
    </xf>
    <xf numFmtId="0" fontId="10" fillId="3" borderId="4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1" fillId="3" borderId="10" xfId="1" applyFont="1" applyFill="1" applyBorder="1" applyAlignment="1">
      <alignment horizontal="center" vertical="center"/>
    </xf>
    <xf numFmtId="0" fontId="11" fillId="3" borderId="11" xfId="1" applyFont="1" applyFill="1" applyBorder="1" applyAlignment="1">
      <alignment horizontal="center" vertical="center"/>
    </xf>
    <xf numFmtId="0" fontId="16" fillId="3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left" vertical="center" wrapText="1"/>
    </xf>
    <xf numFmtId="0" fontId="4" fillId="2" borderId="13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left" vertical="center" wrapText="1"/>
    </xf>
  </cellXfs>
  <cellStyles count="9">
    <cellStyle name="Millares 2" xfId="2" xr:uid="{00000000-0005-0000-0000-000000000000}"/>
    <cellStyle name="Moneda" xfId="7" builtinId="4"/>
    <cellStyle name="Moneda [0]" xfId="8" builtinId="7"/>
    <cellStyle name="Normal" xfId="0" builtinId="0"/>
    <cellStyle name="Normal 2" xfId="1" xr:uid="{00000000-0005-0000-0000-000004000000}"/>
    <cellStyle name="Normal 4" xfId="4" xr:uid="{00000000-0005-0000-0000-000005000000}"/>
    <cellStyle name="Normal_Acta de vecindad 19" xfId="5" xr:uid="{00000000-0005-0000-0000-000006000000}"/>
    <cellStyle name="Porcentaje" xfId="6" builtinId="5"/>
    <cellStyle name="Porcentaje 2" xfId="3" xr:uid="{00000000-0005-0000-0000-000008000000}"/>
  </cellStyles>
  <dxfs count="56">
    <dxf>
      <font>
        <b/>
        <i val="0"/>
      </font>
      <fill>
        <patternFill>
          <bgColor rgb="FFFF0000"/>
        </patternFill>
      </fill>
    </dxf>
    <dxf>
      <font>
        <b val="0"/>
        <i/>
      </font>
      <fill>
        <patternFill>
          <bgColor rgb="FFFF6600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9900"/>
        </patternFill>
      </fill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8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/>
      </font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9900"/>
        </patternFill>
      </fill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8000"/>
        </patternFill>
      </fill>
    </dxf>
    <dxf>
      <fill>
        <patternFill>
          <bgColor rgb="FF0099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/>
      </font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009900"/>
        </patternFill>
      </fill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8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009900"/>
        </patternFill>
      </fill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  <fill>
        <patternFill>
          <bgColor rgb="FF008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638176</xdr:colOff>
      <xdr:row>0</xdr:row>
      <xdr:rowOff>38100</xdr:rowOff>
    </xdr:from>
    <xdr:ext cx="2819400" cy="828676"/>
    <xdr:pic>
      <xdr:nvPicPr>
        <xdr:cNvPr id="2" name="Imagen 1" descr="Logo CSJ RGB_01">
          <a:extLst>
            <a:ext uri="{FF2B5EF4-FFF2-40B4-BE49-F238E27FC236}">
              <a16:creationId xmlns:a16="http://schemas.microsoft.com/office/drawing/2014/main" id="{D29EFE7A-ADAF-40A6-B82D-DF37F614F47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6" y="38100"/>
          <a:ext cx="2819400" cy="828676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107156</xdr:rowOff>
    </xdr:from>
    <xdr:to>
      <xdr:col>1</xdr:col>
      <xdr:colOff>1285875</xdr:colOff>
      <xdr:row>0</xdr:row>
      <xdr:rowOff>773906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07156"/>
          <a:ext cx="246697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107156</xdr:rowOff>
    </xdr:from>
    <xdr:to>
      <xdr:col>2</xdr:col>
      <xdr:colOff>113567</xdr:colOff>
      <xdr:row>0</xdr:row>
      <xdr:rowOff>773906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07156"/>
          <a:ext cx="246697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70"/>
  <sheetViews>
    <sheetView topLeftCell="A10" workbookViewId="0">
      <selection activeCell="H8" sqref="H8"/>
    </sheetView>
  </sheetViews>
  <sheetFormatPr baseColWidth="10" defaultColWidth="11.42578125" defaultRowHeight="15" x14ac:dyDescent="0.25"/>
  <cols>
    <col min="1" max="1" width="11.42578125" style="1"/>
    <col min="2" max="2" width="26.7109375" style="1" customWidth="1"/>
    <col min="3" max="3" width="64.7109375" style="1" customWidth="1"/>
    <col min="4" max="16384" width="11.42578125" style="1"/>
  </cols>
  <sheetData>
    <row r="1" spans="2:3" x14ac:dyDescent="0.25">
      <c r="B1" s="177" t="s">
        <v>99</v>
      </c>
      <c r="C1" s="177"/>
    </row>
    <row r="2" spans="2:3" x14ac:dyDescent="0.25">
      <c r="B2" s="177"/>
      <c r="C2" s="177"/>
    </row>
    <row r="3" spans="2:3" ht="15.75" customHeight="1" thickBot="1" x14ac:dyDescent="0.3">
      <c r="B3" s="178"/>
      <c r="C3" s="178"/>
    </row>
    <row r="4" spans="2:3" ht="28.5" customHeight="1" thickBot="1" x14ac:dyDescent="0.3">
      <c r="B4" s="121" t="s">
        <v>100</v>
      </c>
      <c r="C4" s="122" t="s">
        <v>54</v>
      </c>
    </row>
    <row r="5" spans="2:3" ht="45" customHeight="1" thickBot="1" x14ac:dyDescent="0.3">
      <c r="B5" s="123" t="s">
        <v>101</v>
      </c>
      <c r="C5" s="124" t="s">
        <v>13</v>
      </c>
    </row>
    <row r="6" spans="2:3" ht="45" customHeight="1" thickBot="1" x14ac:dyDescent="0.3">
      <c r="B6" s="125" t="s">
        <v>102</v>
      </c>
      <c r="C6" s="126" t="s">
        <v>103</v>
      </c>
    </row>
    <row r="7" spans="2:3" ht="45" customHeight="1" thickBot="1" x14ac:dyDescent="0.3">
      <c r="B7" s="125" t="s">
        <v>104</v>
      </c>
      <c r="C7" s="126" t="s">
        <v>105</v>
      </c>
    </row>
    <row r="8" spans="2:3" ht="45" customHeight="1" thickBot="1" x14ac:dyDescent="0.3">
      <c r="B8" s="125" t="s">
        <v>106</v>
      </c>
      <c r="C8" s="126" t="s">
        <v>107</v>
      </c>
    </row>
    <row r="9" spans="2:3" ht="45" customHeight="1" thickBot="1" x14ac:dyDescent="0.3">
      <c r="B9" s="125" t="s">
        <v>108</v>
      </c>
      <c r="C9" s="126" t="s">
        <v>109</v>
      </c>
    </row>
    <row r="10" spans="2:3" ht="45" customHeight="1" thickBot="1" x14ac:dyDescent="0.3">
      <c r="B10" s="125" t="s">
        <v>110</v>
      </c>
      <c r="C10" s="126" t="s">
        <v>16</v>
      </c>
    </row>
    <row r="11" spans="2:3" ht="45" customHeight="1" thickBot="1" x14ac:dyDescent="0.3">
      <c r="B11" s="125" t="s">
        <v>111</v>
      </c>
      <c r="C11" s="126" t="s">
        <v>112</v>
      </c>
    </row>
    <row r="12" spans="2:3" ht="45" customHeight="1" thickBot="1" x14ac:dyDescent="0.3">
      <c r="B12" s="123" t="s">
        <v>27</v>
      </c>
      <c r="C12" s="127">
        <v>0.9</v>
      </c>
    </row>
    <row r="13" spans="2:3" ht="45" customHeight="1" thickBot="1" x14ac:dyDescent="0.3">
      <c r="B13" s="123" t="s">
        <v>113</v>
      </c>
      <c r="C13" s="127">
        <v>0.8</v>
      </c>
    </row>
    <row r="14" spans="2:3" ht="45" customHeight="1" thickBot="1" x14ac:dyDescent="0.3">
      <c r="B14" s="123" t="s">
        <v>114</v>
      </c>
      <c r="C14" s="128" t="s">
        <v>115</v>
      </c>
    </row>
    <row r="15" spans="2:3" ht="45" customHeight="1" thickBot="1" x14ac:dyDescent="0.3">
      <c r="B15" s="125" t="s">
        <v>116</v>
      </c>
      <c r="C15" s="128" t="s">
        <v>117</v>
      </c>
    </row>
    <row r="17" spans="2:3" ht="15.75" thickBot="1" x14ac:dyDescent="0.3"/>
    <row r="18" spans="2:3" ht="29.25" customHeight="1" thickBot="1" x14ac:dyDescent="0.3">
      <c r="B18" s="121" t="s">
        <v>100</v>
      </c>
      <c r="C18" s="122" t="s">
        <v>54</v>
      </c>
    </row>
    <row r="19" spans="2:3" s="129" customFormat="1" ht="45" customHeight="1" thickBot="1" x14ac:dyDescent="0.25">
      <c r="B19" s="123" t="s">
        <v>101</v>
      </c>
      <c r="C19" s="124" t="s">
        <v>17</v>
      </c>
    </row>
    <row r="20" spans="2:3" s="129" customFormat="1" ht="45" customHeight="1" thickBot="1" x14ac:dyDescent="0.25">
      <c r="B20" s="125" t="s">
        <v>102</v>
      </c>
      <c r="C20" s="126" t="s">
        <v>118</v>
      </c>
    </row>
    <row r="21" spans="2:3" s="129" customFormat="1" ht="45" customHeight="1" thickBot="1" x14ac:dyDescent="0.25">
      <c r="B21" s="125" t="s">
        <v>104</v>
      </c>
      <c r="C21" s="126" t="s">
        <v>119</v>
      </c>
    </row>
    <row r="22" spans="2:3" s="129" customFormat="1" ht="45" customHeight="1" thickBot="1" x14ac:dyDescent="0.25">
      <c r="B22" s="125" t="s">
        <v>106</v>
      </c>
      <c r="C22" s="126" t="s">
        <v>120</v>
      </c>
    </row>
    <row r="23" spans="2:3" s="129" customFormat="1" ht="45" customHeight="1" thickBot="1" x14ac:dyDescent="0.25">
      <c r="B23" s="125" t="s">
        <v>108</v>
      </c>
      <c r="C23" s="126" t="s">
        <v>121</v>
      </c>
    </row>
    <row r="24" spans="2:3" s="129" customFormat="1" ht="45" customHeight="1" thickBot="1" x14ac:dyDescent="0.25">
      <c r="B24" s="125" t="s">
        <v>110</v>
      </c>
      <c r="C24" s="126" t="s">
        <v>11</v>
      </c>
    </row>
    <row r="25" spans="2:3" s="129" customFormat="1" ht="45" customHeight="1" thickBot="1" x14ac:dyDescent="0.25">
      <c r="B25" s="125" t="s">
        <v>111</v>
      </c>
      <c r="C25" s="126" t="s">
        <v>122</v>
      </c>
    </row>
    <row r="26" spans="2:3" s="129" customFormat="1" ht="45" customHeight="1" thickBot="1" x14ac:dyDescent="0.25">
      <c r="B26" s="125" t="s">
        <v>27</v>
      </c>
      <c r="C26" s="130">
        <v>0.5</v>
      </c>
    </row>
    <row r="27" spans="2:3" s="129" customFormat="1" ht="45" customHeight="1" thickBot="1" x14ac:dyDescent="0.25">
      <c r="B27" s="125" t="s">
        <v>113</v>
      </c>
      <c r="C27" s="130" t="s">
        <v>123</v>
      </c>
    </row>
    <row r="28" spans="2:3" s="129" customFormat="1" ht="45" customHeight="1" thickBot="1" x14ac:dyDescent="0.25">
      <c r="B28" s="123" t="s">
        <v>114</v>
      </c>
      <c r="C28" s="131" t="s">
        <v>115</v>
      </c>
    </row>
    <row r="29" spans="2:3" s="129" customFormat="1" ht="45" customHeight="1" thickBot="1" x14ac:dyDescent="0.25">
      <c r="B29" s="125" t="s">
        <v>116</v>
      </c>
      <c r="C29" s="131" t="s">
        <v>117</v>
      </c>
    </row>
    <row r="30" spans="2:3" s="129" customFormat="1" ht="45" customHeight="1" x14ac:dyDescent="0.2">
      <c r="B30" s="132"/>
      <c r="C30" s="133"/>
    </row>
    <row r="31" spans="2:3" ht="15.75" thickBot="1" x14ac:dyDescent="0.3"/>
    <row r="32" spans="2:3" ht="30" customHeight="1" thickBot="1" x14ac:dyDescent="0.3">
      <c r="B32" s="121" t="s">
        <v>100</v>
      </c>
      <c r="C32" s="122" t="s">
        <v>54</v>
      </c>
    </row>
    <row r="33" spans="2:3" s="129" customFormat="1" ht="45" customHeight="1" thickBot="1" x14ac:dyDescent="0.25">
      <c r="B33" s="123" t="s">
        <v>101</v>
      </c>
      <c r="C33" s="124" t="s">
        <v>20</v>
      </c>
    </row>
    <row r="34" spans="2:3" s="129" customFormat="1" ht="45" customHeight="1" thickBot="1" x14ac:dyDescent="0.25">
      <c r="B34" s="125" t="s">
        <v>102</v>
      </c>
      <c r="C34" s="126" t="s">
        <v>124</v>
      </c>
    </row>
    <row r="35" spans="2:3" s="129" customFormat="1" ht="45" customHeight="1" thickBot="1" x14ac:dyDescent="0.25">
      <c r="B35" s="125" t="s">
        <v>104</v>
      </c>
      <c r="C35" s="126" t="s">
        <v>125</v>
      </c>
    </row>
    <row r="36" spans="2:3" s="129" customFormat="1" ht="45" customHeight="1" thickBot="1" x14ac:dyDescent="0.25">
      <c r="B36" s="125" t="s">
        <v>106</v>
      </c>
      <c r="C36" s="126" t="s">
        <v>126</v>
      </c>
    </row>
    <row r="37" spans="2:3" s="129" customFormat="1" ht="45" customHeight="1" thickBot="1" x14ac:dyDescent="0.25">
      <c r="B37" s="125" t="s">
        <v>108</v>
      </c>
      <c r="C37" s="126" t="s">
        <v>127</v>
      </c>
    </row>
    <row r="38" spans="2:3" s="129" customFormat="1" ht="45" customHeight="1" thickBot="1" x14ac:dyDescent="0.25">
      <c r="B38" s="125" t="s">
        <v>110</v>
      </c>
      <c r="C38" s="126" t="s">
        <v>10</v>
      </c>
    </row>
    <row r="39" spans="2:3" s="129" customFormat="1" ht="45" customHeight="1" thickBot="1" x14ac:dyDescent="0.25">
      <c r="B39" s="125" t="s">
        <v>111</v>
      </c>
      <c r="C39" s="126" t="s">
        <v>128</v>
      </c>
    </row>
    <row r="40" spans="2:3" s="129" customFormat="1" ht="45" customHeight="1" thickBot="1" x14ac:dyDescent="0.25">
      <c r="B40" s="125" t="s">
        <v>27</v>
      </c>
      <c r="C40" s="134">
        <v>0.95</v>
      </c>
    </row>
    <row r="41" spans="2:3" s="129" customFormat="1" ht="45" customHeight="1" thickBot="1" x14ac:dyDescent="0.25">
      <c r="B41" s="125" t="s">
        <v>113</v>
      </c>
      <c r="C41" s="134">
        <v>0.85</v>
      </c>
    </row>
    <row r="42" spans="2:3" s="129" customFormat="1" ht="45" customHeight="1" thickBot="1" x14ac:dyDescent="0.25">
      <c r="B42" s="123" t="s">
        <v>114</v>
      </c>
      <c r="C42" s="131" t="s">
        <v>115</v>
      </c>
    </row>
    <row r="43" spans="2:3" s="129" customFormat="1" ht="45" customHeight="1" thickBot="1" x14ac:dyDescent="0.25">
      <c r="B43" s="125" t="s">
        <v>116</v>
      </c>
      <c r="C43" s="131" t="s">
        <v>117</v>
      </c>
    </row>
    <row r="44" spans="2:3" x14ac:dyDescent="0.25">
      <c r="B44" s="135"/>
      <c r="C44" s="136"/>
    </row>
    <row r="45" spans="2:3" ht="15.75" thickBot="1" x14ac:dyDescent="0.3"/>
    <row r="46" spans="2:3" ht="24" customHeight="1" thickBot="1" x14ac:dyDescent="0.3">
      <c r="B46" s="121" t="s">
        <v>100</v>
      </c>
      <c r="C46" s="122" t="s">
        <v>54</v>
      </c>
    </row>
    <row r="47" spans="2:3" s="129" customFormat="1" ht="45" customHeight="1" thickBot="1" x14ac:dyDescent="0.25">
      <c r="B47" s="123" t="s">
        <v>101</v>
      </c>
      <c r="C47" s="124" t="s">
        <v>79</v>
      </c>
    </row>
    <row r="48" spans="2:3" s="129" customFormat="1" ht="45" customHeight="1" thickBot="1" x14ac:dyDescent="0.25">
      <c r="B48" s="125" t="s">
        <v>102</v>
      </c>
      <c r="C48" s="126" t="s">
        <v>129</v>
      </c>
    </row>
    <row r="49" spans="2:3" s="129" customFormat="1" ht="45" customHeight="1" thickBot="1" x14ac:dyDescent="0.25">
      <c r="B49" s="125" t="s">
        <v>104</v>
      </c>
      <c r="C49" s="126" t="s">
        <v>125</v>
      </c>
    </row>
    <row r="50" spans="2:3" s="129" customFormat="1" ht="45" customHeight="1" thickBot="1" x14ac:dyDescent="0.25">
      <c r="B50" s="125" t="s">
        <v>106</v>
      </c>
      <c r="C50" s="126" t="s">
        <v>130</v>
      </c>
    </row>
    <row r="51" spans="2:3" s="129" customFormat="1" ht="45" customHeight="1" thickBot="1" x14ac:dyDescent="0.25">
      <c r="B51" s="125" t="s">
        <v>108</v>
      </c>
      <c r="C51" s="126" t="s">
        <v>131</v>
      </c>
    </row>
    <row r="52" spans="2:3" s="129" customFormat="1" ht="45" customHeight="1" thickBot="1" x14ac:dyDescent="0.25">
      <c r="B52" s="125" t="s">
        <v>110</v>
      </c>
      <c r="C52" s="126" t="s">
        <v>11</v>
      </c>
    </row>
    <row r="53" spans="2:3" s="129" customFormat="1" ht="45" customHeight="1" thickBot="1" x14ac:dyDescent="0.25">
      <c r="B53" s="125" t="s">
        <v>111</v>
      </c>
      <c r="C53" s="126" t="s">
        <v>128</v>
      </c>
    </row>
    <row r="54" spans="2:3" s="129" customFormat="1" ht="45" customHeight="1" thickBot="1" x14ac:dyDescent="0.25">
      <c r="B54" s="125" t="s">
        <v>27</v>
      </c>
      <c r="C54" s="134">
        <v>0.9</v>
      </c>
    </row>
    <row r="55" spans="2:3" s="129" customFormat="1" ht="45" customHeight="1" thickBot="1" x14ac:dyDescent="0.25">
      <c r="B55" s="125" t="s">
        <v>132</v>
      </c>
      <c r="C55" s="134">
        <v>0.85</v>
      </c>
    </row>
    <row r="56" spans="2:3" s="129" customFormat="1" ht="45" customHeight="1" thickBot="1" x14ac:dyDescent="0.25">
      <c r="B56" s="123" t="s">
        <v>114</v>
      </c>
      <c r="C56" s="131" t="s">
        <v>115</v>
      </c>
    </row>
    <row r="57" spans="2:3" s="129" customFormat="1" ht="45" customHeight="1" thickBot="1" x14ac:dyDescent="0.25">
      <c r="B57" s="125" t="s">
        <v>116</v>
      </c>
      <c r="C57" s="131" t="s">
        <v>117</v>
      </c>
    </row>
    <row r="58" spans="2:3" s="129" customFormat="1" ht="45" customHeight="1" thickBot="1" x14ac:dyDescent="0.25">
      <c r="B58" s="132"/>
      <c r="C58" s="133"/>
    </row>
    <row r="59" spans="2:3" ht="24" customHeight="1" thickBot="1" x14ac:dyDescent="0.3">
      <c r="B59" s="121" t="s">
        <v>100</v>
      </c>
      <c r="C59" s="122" t="s">
        <v>54</v>
      </c>
    </row>
    <row r="60" spans="2:3" ht="45" customHeight="1" thickBot="1" x14ac:dyDescent="0.3">
      <c r="B60" s="123" t="s">
        <v>101</v>
      </c>
      <c r="C60" s="124" t="s">
        <v>81</v>
      </c>
    </row>
    <row r="61" spans="2:3" ht="45" customHeight="1" thickBot="1" x14ac:dyDescent="0.3">
      <c r="B61" s="125" t="s">
        <v>102</v>
      </c>
      <c r="C61" s="126" t="s">
        <v>133</v>
      </c>
    </row>
    <row r="62" spans="2:3" ht="45" customHeight="1" thickBot="1" x14ac:dyDescent="0.3">
      <c r="B62" s="125" t="s">
        <v>104</v>
      </c>
      <c r="C62" s="126" t="s">
        <v>134</v>
      </c>
    </row>
    <row r="63" spans="2:3" ht="45" customHeight="1" thickBot="1" x14ac:dyDescent="0.3">
      <c r="B63" s="125" t="s">
        <v>106</v>
      </c>
      <c r="C63" s="126" t="s">
        <v>135</v>
      </c>
    </row>
    <row r="64" spans="2:3" ht="45" customHeight="1" thickBot="1" x14ac:dyDescent="0.3">
      <c r="B64" s="125" t="s">
        <v>108</v>
      </c>
      <c r="C64" s="126" t="s">
        <v>136</v>
      </c>
    </row>
    <row r="65" spans="2:3" ht="45" customHeight="1" thickBot="1" x14ac:dyDescent="0.3">
      <c r="B65" s="125" t="s">
        <v>110</v>
      </c>
      <c r="C65" s="126" t="s">
        <v>11</v>
      </c>
    </row>
    <row r="66" spans="2:3" ht="45" customHeight="1" thickBot="1" x14ac:dyDescent="0.3">
      <c r="B66" s="125" t="s">
        <v>111</v>
      </c>
      <c r="C66" s="126" t="s">
        <v>137</v>
      </c>
    </row>
    <row r="67" spans="2:3" ht="45" customHeight="1" thickBot="1" x14ac:dyDescent="0.3">
      <c r="B67" s="125" t="s">
        <v>27</v>
      </c>
      <c r="C67" s="134">
        <v>0.7</v>
      </c>
    </row>
    <row r="68" spans="2:3" ht="45" customHeight="1" thickBot="1" x14ac:dyDescent="0.3">
      <c r="B68" s="125" t="s">
        <v>113</v>
      </c>
      <c r="C68" s="134">
        <v>0.6</v>
      </c>
    </row>
    <row r="69" spans="2:3" ht="45" customHeight="1" thickBot="1" x14ac:dyDescent="0.3">
      <c r="B69" s="125" t="s">
        <v>114</v>
      </c>
      <c r="C69" s="126" t="s">
        <v>115</v>
      </c>
    </row>
    <row r="70" spans="2:3" ht="45" customHeight="1" thickBot="1" x14ac:dyDescent="0.3">
      <c r="B70" s="125" t="s">
        <v>116</v>
      </c>
      <c r="C70" s="126" t="s">
        <v>138</v>
      </c>
    </row>
  </sheetData>
  <mergeCells count="1">
    <mergeCell ref="B1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6"/>
  <sheetViews>
    <sheetView tabSelected="1" topLeftCell="A34" zoomScale="107" zoomScaleNormal="107" workbookViewId="0">
      <selection activeCell="J40" sqref="J40"/>
    </sheetView>
  </sheetViews>
  <sheetFormatPr baseColWidth="10" defaultRowHeight="15" x14ac:dyDescent="0.25"/>
  <cols>
    <col min="2" max="2" width="45.7109375" customWidth="1"/>
    <col min="3" max="3" width="10.7109375" customWidth="1"/>
    <col min="4" max="4" width="50.7109375" customWidth="1"/>
    <col min="5" max="5" width="15.7109375" customWidth="1"/>
    <col min="6" max="8" width="12.7109375" customWidth="1"/>
    <col min="9" max="9" width="10.140625" customWidth="1"/>
    <col min="10" max="10" width="29.140625" customWidth="1"/>
    <col min="11" max="11" width="5.7109375" customWidth="1"/>
    <col min="12" max="12" width="3.7109375" customWidth="1"/>
    <col min="13" max="13" width="5.7109375" customWidth="1"/>
    <col min="14" max="14" width="79.28515625" customWidth="1"/>
    <col min="17" max="17" width="0" hidden="1" customWidth="1"/>
  </cols>
  <sheetData>
    <row r="1" spans="1:17" ht="70.5" customHeight="1" thickTop="1" thickBot="1" x14ac:dyDescent="0.3">
      <c r="A1" s="282"/>
      <c r="B1" s="283"/>
      <c r="C1" s="283"/>
      <c r="D1" s="284" t="s">
        <v>48</v>
      </c>
      <c r="E1" s="284"/>
      <c r="F1" s="284"/>
      <c r="G1" s="284"/>
      <c r="H1" s="284"/>
      <c r="I1" s="284"/>
      <c r="J1" s="284"/>
      <c r="K1" s="284"/>
      <c r="L1" s="284"/>
      <c r="M1" s="284"/>
      <c r="N1" s="285"/>
    </row>
    <row r="2" spans="1:17" ht="39" customHeight="1" thickTop="1" thickBot="1" x14ac:dyDescent="0.3">
      <c r="A2" s="286" t="s">
        <v>49</v>
      </c>
      <c r="B2" s="287"/>
      <c r="C2" s="288" t="s">
        <v>50</v>
      </c>
      <c r="D2" s="289"/>
      <c r="E2" s="290" t="s">
        <v>51</v>
      </c>
      <c r="F2" s="291"/>
      <c r="G2" s="288" t="s">
        <v>140</v>
      </c>
      <c r="H2" s="292"/>
      <c r="I2" s="289"/>
      <c r="J2" s="293" t="s">
        <v>52</v>
      </c>
      <c r="K2" s="222"/>
      <c r="L2" s="222"/>
      <c r="M2" s="294"/>
      <c r="N2" s="35">
        <v>2024</v>
      </c>
    </row>
    <row r="3" spans="1:17" ht="16.5" customHeight="1" thickTop="1" thickBot="1" x14ac:dyDescent="0.3">
      <c r="A3" s="221" t="s">
        <v>53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3"/>
    </row>
    <row r="4" spans="1:17" ht="16.5" customHeight="1" thickTop="1" thickBot="1" x14ac:dyDescent="0.3">
      <c r="A4" s="262" t="s">
        <v>54</v>
      </c>
      <c r="B4" s="263"/>
      <c r="C4" s="263"/>
      <c r="D4" s="264"/>
      <c r="E4" s="265" t="s">
        <v>55</v>
      </c>
      <c r="F4" s="266"/>
      <c r="G4" s="266"/>
      <c r="H4" s="266"/>
      <c r="I4" s="266"/>
      <c r="J4" s="266"/>
      <c r="K4" s="267"/>
      <c r="L4" s="267"/>
      <c r="M4" s="267"/>
      <c r="N4" s="268"/>
    </row>
    <row r="5" spans="1:17" ht="61.5" thickTop="1" thickBot="1" x14ac:dyDescent="0.3">
      <c r="A5" s="36" t="s">
        <v>56</v>
      </c>
      <c r="B5" s="37" t="s">
        <v>57</v>
      </c>
      <c r="C5" s="37" t="s">
        <v>58</v>
      </c>
      <c r="D5" s="38" t="s">
        <v>3</v>
      </c>
      <c r="E5" s="39" t="s">
        <v>59</v>
      </c>
      <c r="F5" s="40" t="s">
        <v>4</v>
      </c>
      <c r="G5" s="41" t="s">
        <v>60</v>
      </c>
      <c r="H5" s="38" t="s">
        <v>61</v>
      </c>
      <c r="I5" s="42" t="s">
        <v>62</v>
      </c>
      <c r="J5" s="42" t="s">
        <v>63</v>
      </c>
      <c r="K5" s="269" t="s">
        <v>64</v>
      </c>
      <c r="L5" s="270"/>
      <c r="M5" s="271"/>
      <c r="N5" s="43" t="s">
        <v>65</v>
      </c>
    </row>
    <row r="6" spans="1:17" ht="24.95" customHeight="1" thickTop="1" thickBot="1" x14ac:dyDescent="0.3">
      <c r="A6" s="226">
        <v>1</v>
      </c>
      <c r="B6" s="228" t="s">
        <v>13</v>
      </c>
      <c r="C6" s="230" t="s">
        <v>66</v>
      </c>
      <c r="D6" s="231" t="s">
        <v>67</v>
      </c>
      <c r="E6" s="272" t="s">
        <v>16</v>
      </c>
      <c r="F6" s="275" t="s">
        <v>68</v>
      </c>
      <c r="G6" s="276"/>
      <c r="H6" s="277"/>
      <c r="I6" s="257">
        <v>90</v>
      </c>
      <c r="J6" s="258">
        <f>(J27/J29)*100</f>
        <v>100</v>
      </c>
      <c r="K6" s="44">
        <v>0</v>
      </c>
      <c r="L6" s="45"/>
      <c r="M6" s="137">
        <v>79</v>
      </c>
      <c r="N6" s="280"/>
      <c r="Q6">
        <v>1.0000000000000001E-5</v>
      </c>
    </row>
    <row r="7" spans="1:17" ht="24.95" customHeight="1" thickTop="1" thickBot="1" x14ac:dyDescent="0.3">
      <c r="A7" s="227"/>
      <c r="B7" s="229"/>
      <c r="C7" s="185"/>
      <c r="D7" s="232"/>
      <c r="E7" s="273"/>
      <c r="F7" s="254"/>
      <c r="G7" s="255"/>
      <c r="H7" s="256"/>
      <c r="I7" s="278"/>
      <c r="J7" s="279"/>
      <c r="K7" s="46">
        <v>80</v>
      </c>
      <c r="L7" s="47"/>
      <c r="M7" s="55">
        <v>80</v>
      </c>
      <c r="N7" s="281"/>
    </row>
    <row r="8" spans="1:17" ht="24.95" customHeight="1" thickTop="1" thickBot="1" x14ac:dyDescent="0.3">
      <c r="A8" s="227"/>
      <c r="B8" s="229"/>
      <c r="C8" s="185"/>
      <c r="D8" s="232"/>
      <c r="E8" s="273"/>
      <c r="F8" s="254" t="s">
        <v>69</v>
      </c>
      <c r="G8" s="255"/>
      <c r="H8" s="256"/>
      <c r="I8" s="257">
        <v>90</v>
      </c>
      <c r="J8" s="258">
        <f>(J28/J30)*100</f>
        <v>100</v>
      </c>
      <c r="K8" s="46">
        <v>88</v>
      </c>
      <c r="L8" s="48"/>
      <c r="M8" s="55">
        <v>89</v>
      </c>
      <c r="N8" s="236"/>
    </row>
    <row r="9" spans="1:17" ht="24.95" customHeight="1" thickTop="1" thickBot="1" x14ac:dyDescent="0.3">
      <c r="A9" s="237"/>
      <c r="B9" s="238"/>
      <c r="C9" s="210"/>
      <c r="D9" s="239"/>
      <c r="E9" s="274"/>
      <c r="F9" s="254"/>
      <c r="G9" s="245"/>
      <c r="H9" s="248"/>
      <c r="I9" s="251"/>
      <c r="J9" s="233"/>
      <c r="K9" s="114">
        <v>90</v>
      </c>
      <c r="L9" s="115"/>
      <c r="M9" s="138">
        <v>100</v>
      </c>
      <c r="N9" s="236"/>
    </row>
    <row r="10" spans="1:17" ht="24.95" customHeight="1" thickTop="1" thickBot="1" x14ac:dyDescent="0.3">
      <c r="A10" s="226">
        <v>2</v>
      </c>
      <c r="B10" s="259" t="s">
        <v>70</v>
      </c>
      <c r="C10" s="260" t="s">
        <v>66</v>
      </c>
      <c r="D10" s="261" t="s">
        <v>71</v>
      </c>
      <c r="E10" s="205" t="s">
        <v>11</v>
      </c>
      <c r="F10" s="51" t="s">
        <v>72</v>
      </c>
      <c r="G10" s="58"/>
      <c r="H10" s="59"/>
      <c r="I10" s="150">
        <v>0.5</v>
      </c>
      <c r="J10" s="139">
        <f>(J31/J35)</f>
        <v>1.7811704834605598E-2</v>
      </c>
      <c r="K10" s="52">
        <v>2</v>
      </c>
      <c r="L10" s="53"/>
      <c r="M10" s="54">
        <v>1</v>
      </c>
      <c r="N10" s="148"/>
      <c r="Q10">
        <v>1.0000000000000001E-5</v>
      </c>
    </row>
    <row r="11" spans="1:17" ht="24.95" customHeight="1" thickTop="1" thickBot="1" x14ac:dyDescent="0.3">
      <c r="A11" s="227"/>
      <c r="B11" s="259"/>
      <c r="C11" s="260"/>
      <c r="D11" s="261"/>
      <c r="E11" s="191"/>
      <c r="F11" s="51" t="s">
        <v>73</v>
      </c>
      <c r="G11" s="58"/>
      <c r="H11" s="59"/>
      <c r="I11" s="151">
        <v>0.5</v>
      </c>
      <c r="J11" s="139">
        <f>(J32/J36)</f>
        <v>2.3640661938534278E-2</v>
      </c>
      <c r="K11" s="46">
        <v>0.9</v>
      </c>
      <c r="L11" s="47"/>
      <c r="M11" s="55">
        <v>0.8</v>
      </c>
      <c r="N11" s="148"/>
    </row>
    <row r="12" spans="1:17" ht="24.95" customHeight="1" thickTop="1" thickBot="1" x14ac:dyDescent="0.3">
      <c r="A12" s="227"/>
      <c r="B12" s="259"/>
      <c r="C12" s="260"/>
      <c r="D12" s="261"/>
      <c r="E12" s="191"/>
      <c r="F12" s="51" t="s">
        <v>74</v>
      </c>
      <c r="G12" s="58"/>
      <c r="H12" s="59"/>
      <c r="I12" s="151">
        <v>0.5</v>
      </c>
      <c r="J12" s="139">
        <f>(J33/J37)</f>
        <v>1.4799154334038054E-2</v>
      </c>
      <c r="K12" s="46">
        <v>0.7</v>
      </c>
      <c r="L12" s="48"/>
      <c r="M12" s="55">
        <v>0.6</v>
      </c>
      <c r="N12" s="148"/>
    </row>
    <row r="13" spans="1:17" ht="24.95" customHeight="1" thickTop="1" thickBot="1" x14ac:dyDescent="0.3">
      <c r="A13" s="237"/>
      <c r="B13" s="259"/>
      <c r="C13" s="260"/>
      <c r="D13" s="261"/>
      <c r="E13" s="212"/>
      <c r="F13" s="51" t="s">
        <v>75</v>
      </c>
      <c r="G13" s="58"/>
      <c r="H13" s="59"/>
      <c r="I13" s="151">
        <v>0.5</v>
      </c>
      <c r="J13" s="139" t="e">
        <f>(J34/J38)</f>
        <v>#DIV/0!</v>
      </c>
      <c r="K13" s="49">
        <v>0.5</v>
      </c>
      <c r="L13" s="50"/>
      <c r="M13" s="116">
        <v>0</v>
      </c>
      <c r="N13" s="148"/>
    </row>
    <row r="14" spans="1:17" ht="24.95" customHeight="1" thickTop="1" thickBot="1" x14ac:dyDescent="0.3">
      <c r="A14" s="240">
        <v>3</v>
      </c>
      <c r="B14" s="241" t="s">
        <v>76</v>
      </c>
      <c r="C14" s="201" t="s">
        <v>66</v>
      </c>
      <c r="D14" s="203" t="s">
        <v>77</v>
      </c>
      <c r="E14" s="205" t="s">
        <v>10</v>
      </c>
      <c r="F14" s="242" t="s">
        <v>78</v>
      </c>
      <c r="G14" s="245"/>
      <c r="H14" s="248"/>
      <c r="I14" s="251">
        <v>95</v>
      </c>
      <c r="J14" s="233">
        <f>(J39/J40)*100</f>
        <v>100</v>
      </c>
      <c r="K14" s="52">
        <v>0</v>
      </c>
      <c r="L14" s="53"/>
      <c r="M14" s="54">
        <v>84</v>
      </c>
      <c r="N14" s="236"/>
      <c r="Q14">
        <v>1.0000000000000001E-5</v>
      </c>
    </row>
    <row r="15" spans="1:17" ht="24.95" customHeight="1" thickTop="1" thickBot="1" x14ac:dyDescent="0.3">
      <c r="A15" s="227"/>
      <c r="B15" s="229"/>
      <c r="C15" s="185"/>
      <c r="D15" s="188"/>
      <c r="E15" s="191"/>
      <c r="F15" s="243"/>
      <c r="G15" s="246"/>
      <c r="H15" s="249"/>
      <c r="I15" s="252"/>
      <c r="J15" s="234"/>
      <c r="K15" s="46">
        <v>85</v>
      </c>
      <c r="L15" s="47"/>
      <c r="M15" s="55">
        <v>86</v>
      </c>
      <c r="N15" s="236"/>
    </row>
    <row r="16" spans="1:17" ht="24.95" customHeight="1" thickTop="1" thickBot="1" x14ac:dyDescent="0.3">
      <c r="A16" s="227"/>
      <c r="B16" s="229"/>
      <c r="C16" s="185"/>
      <c r="D16" s="188"/>
      <c r="E16" s="191"/>
      <c r="F16" s="243"/>
      <c r="G16" s="246"/>
      <c r="H16" s="249"/>
      <c r="I16" s="252"/>
      <c r="J16" s="234"/>
      <c r="K16" s="46">
        <v>87</v>
      </c>
      <c r="L16" s="48"/>
      <c r="M16" s="55">
        <v>94</v>
      </c>
      <c r="N16" s="236"/>
    </row>
    <row r="17" spans="1:14" ht="24.95" customHeight="1" thickTop="1" thickBot="1" x14ac:dyDescent="0.3">
      <c r="A17" s="237"/>
      <c r="B17" s="238"/>
      <c r="C17" s="210"/>
      <c r="D17" s="211"/>
      <c r="E17" s="212"/>
      <c r="F17" s="244"/>
      <c r="G17" s="247"/>
      <c r="H17" s="250"/>
      <c r="I17" s="253"/>
      <c r="J17" s="235"/>
      <c r="K17" s="49">
        <v>95</v>
      </c>
      <c r="L17" s="50"/>
      <c r="M17" s="116">
        <v>100</v>
      </c>
      <c r="N17" s="236"/>
    </row>
    <row r="18" spans="1:14" ht="24.95" customHeight="1" thickTop="1" thickBot="1" x14ac:dyDescent="0.3">
      <c r="A18" s="226">
        <v>4</v>
      </c>
      <c r="B18" s="228" t="s">
        <v>79</v>
      </c>
      <c r="C18" s="230" t="s">
        <v>66</v>
      </c>
      <c r="D18" s="231" t="s">
        <v>80</v>
      </c>
      <c r="E18" s="205" t="s">
        <v>11</v>
      </c>
      <c r="F18" s="51" t="s">
        <v>72</v>
      </c>
      <c r="G18" s="58"/>
      <c r="H18" s="59"/>
      <c r="I18" s="151">
        <v>90</v>
      </c>
      <c r="J18" s="140">
        <f>(J41/J45)*100</f>
        <v>92.895320026754717</v>
      </c>
      <c r="K18" s="52">
        <v>0</v>
      </c>
      <c r="L18" s="53"/>
      <c r="M18" s="54">
        <v>84</v>
      </c>
      <c r="N18" s="148"/>
    </row>
    <row r="19" spans="1:14" ht="24.95" customHeight="1" thickTop="1" thickBot="1" x14ac:dyDescent="0.3">
      <c r="A19" s="227"/>
      <c r="B19" s="229"/>
      <c r="C19" s="185"/>
      <c r="D19" s="232"/>
      <c r="E19" s="191"/>
      <c r="F19" s="51" t="s">
        <v>73</v>
      </c>
      <c r="G19" s="58"/>
      <c r="H19" s="59"/>
      <c r="I19" s="151">
        <v>90</v>
      </c>
      <c r="J19" s="140">
        <f t="shared" ref="J19:J21" si="0">(J42/J46)*100</f>
        <v>99.218488695971899</v>
      </c>
      <c r="K19" s="46">
        <v>85</v>
      </c>
      <c r="L19" s="47"/>
      <c r="M19" s="55">
        <v>86</v>
      </c>
      <c r="N19" s="148"/>
    </row>
    <row r="20" spans="1:14" ht="24.95" customHeight="1" thickTop="1" thickBot="1" x14ac:dyDescent="0.3">
      <c r="A20" s="227"/>
      <c r="B20" s="229"/>
      <c r="C20" s="185"/>
      <c r="D20" s="232"/>
      <c r="E20" s="191"/>
      <c r="F20" s="51" t="s">
        <v>74</v>
      </c>
      <c r="G20" s="58"/>
      <c r="H20" s="59"/>
      <c r="I20" s="151">
        <v>90</v>
      </c>
      <c r="J20" s="140">
        <f t="shared" si="0"/>
        <v>96.194448433048436</v>
      </c>
      <c r="K20" s="46">
        <v>88</v>
      </c>
      <c r="L20" s="48"/>
      <c r="M20" s="55">
        <v>89</v>
      </c>
      <c r="N20" s="148"/>
    </row>
    <row r="21" spans="1:14" ht="24.95" customHeight="1" thickTop="1" thickBot="1" x14ac:dyDescent="0.3">
      <c r="A21" s="237"/>
      <c r="B21" s="238"/>
      <c r="C21" s="210"/>
      <c r="D21" s="239"/>
      <c r="E21" s="212"/>
      <c r="F21" s="51" t="s">
        <v>75</v>
      </c>
      <c r="G21" s="58"/>
      <c r="H21" s="59"/>
      <c r="I21" s="151">
        <v>90</v>
      </c>
      <c r="J21" s="140" t="e">
        <f t="shared" si="0"/>
        <v>#DIV/0!</v>
      </c>
      <c r="K21" s="49">
        <v>90</v>
      </c>
      <c r="L21" s="50"/>
      <c r="M21" s="116">
        <v>100</v>
      </c>
      <c r="N21" s="148"/>
    </row>
    <row r="22" spans="1:14" ht="24.95" customHeight="1" thickTop="1" thickBot="1" x14ac:dyDescent="0.3">
      <c r="A22" s="226">
        <v>5</v>
      </c>
      <c r="B22" s="228" t="s">
        <v>81</v>
      </c>
      <c r="C22" s="230" t="s">
        <v>66</v>
      </c>
      <c r="D22" s="231" t="s">
        <v>82</v>
      </c>
      <c r="E22" s="205" t="s">
        <v>11</v>
      </c>
      <c r="F22" s="51" t="s">
        <v>72</v>
      </c>
      <c r="G22" s="56"/>
      <c r="H22" s="57"/>
      <c r="I22" s="151">
        <v>90</v>
      </c>
      <c r="J22" s="140">
        <f>(J49/J53)*100</f>
        <v>100</v>
      </c>
      <c r="K22" s="52">
        <v>0</v>
      </c>
      <c r="L22" s="53"/>
      <c r="M22" s="54">
        <v>84</v>
      </c>
      <c r="N22" s="148"/>
    </row>
    <row r="23" spans="1:14" ht="24.95" customHeight="1" thickTop="1" thickBot="1" x14ac:dyDescent="0.3">
      <c r="A23" s="227"/>
      <c r="B23" s="229"/>
      <c r="C23" s="185"/>
      <c r="D23" s="232"/>
      <c r="E23" s="191"/>
      <c r="F23" s="51" t="s">
        <v>73</v>
      </c>
      <c r="G23" s="58"/>
      <c r="H23" s="59"/>
      <c r="I23" s="151">
        <v>90</v>
      </c>
      <c r="J23" s="140">
        <f t="shared" ref="J23:J25" si="1">(J50/J54)*100</f>
        <v>100</v>
      </c>
      <c r="K23" s="46">
        <v>85</v>
      </c>
      <c r="L23" s="47"/>
      <c r="M23" s="55">
        <v>86</v>
      </c>
      <c r="N23" s="148"/>
    </row>
    <row r="24" spans="1:14" ht="24.95" customHeight="1" thickTop="1" thickBot="1" x14ac:dyDescent="0.3">
      <c r="A24" s="227"/>
      <c r="B24" s="229"/>
      <c r="C24" s="185"/>
      <c r="D24" s="232"/>
      <c r="E24" s="191"/>
      <c r="F24" s="51" t="s">
        <v>74</v>
      </c>
      <c r="G24" s="58"/>
      <c r="H24" s="59"/>
      <c r="I24" s="151">
        <v>90</v>
      </c>
      <c r="J24" s="140">
        <f t="shared" si="1"/>
        <v>100</v>
      </c>
      <c r="K24" s="46">
        <v>88</v>
      </c>
      <c r="L24" s="48"/>
      <c r="M24" s="55">
        <v>89</v>
      </c>
      <c r="N24" s="148"/>
    </row>
    <row r="25" spans="1:14" ht="24.95" customHeight="1" thickTop="1" thickBot="1" x14ac:dyDescent="0.3">
      <c r="A25" s="227"/>
      <c r="B25" s="229"/>
      <c r="C25" s="185"/>
      <c r="D25" s="232"/>
      <c r="E25" s="191"/>
      <c r="F25" s="141" t="s">
        <v>75</v>
      </c>
      <c r="G25" s="112"/>
      <c r="H25" s="113"/>
      <c r="I25" s="152">
        <v>90</v>
      </c>
      <c r="J25" s="140" t="e">
        <f t="shared" si="1"/>
        <v>#DIV/0!</v>
      </c>
      <c r="K25" s="114">
        <v>90</v>
      </c>
      <c r="L25" s="115"/>
      <c r="M25" s="138">
        <v>100</v>
      </c>
      <c r="N25" s="149"/>
    </row>
    <row r="26" spans="1:14" ht="24.95" customHeight="1" thickTop="1" thickBot="1" x14ac:dyDescent="0.3">
      <c r="A26" s="221" t="s">
        <v>83</v>
      </c>
      <c r="B26" s="222"/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3"/>
    </row>
    <row r="27" spans="1:14" ht="24.95" customHeight="1" thickTop="1" x14ac:dyDescent="0.25">
      <c r="A27" s="200" t="s">
        <v>84</v>
      </c>
      <c r="B27" s="185" t="s">
        <v>85</v>
      </c>
      <c r="C27" s="185" t="s">
        <v>5</v>
      </c>
      <c r="D27" s="188" t="s">
        <v>87</v>
      </c>
      <c r="E27" s="220" t="s">
        <v>16</v>
      </c>
      <c r="F27" s="81" t="s">
        <v>68</v>
      </c>
      <c r="G27" s="142"/>
      <c r="H27" s="143"/>
      <c r="I27" s="144"/>
      <c r="J27" s="153">
        <v>47</v>
      </c>
      <c r="K27" s="145"/>
      <c r="L27" s="146"/>
      <c r="M27" s="146"/>
      <c r="N27" s="147"/>
    </row>
    <row r="28" spans="1:14" ht="24.95" customHeight="1" x14ac:dyDescent="0.25">
      <c r="A28" s="224"/>
      <c r="B28" s="202"/>
      <c r="C28" s="202"/>
      <c r="D28" s="204"/>
      <c r="E28" s="225"/>
      <c r="F28" s="60" t="s">
        <v>69</v>
      </c>
      <c r="G28" s="61"/>
      <c r="H28" s="62"/>
      <c r="I28" s="63"/>
      <c r="J28" s="154">
        <v>7</v>
      </c>
      <c r="K28" s="64"/>
      <c r="L28" s="65"/>
      <c r="M28" s="65"/>
      <c r="N28" s="66"/>
    </row>
    <row r="29" spans="1:14" ht="24.95" customHeight="1" x14ac:dyDescent="0.25">
      <c r="A29" s="214" t="s">
        <v>88</v>
      </c>
      <c r="B29" s="184" t="s">
        <v>15</v>
      </c>
      <c r="C29" s="184" t="s">
        <v>6</v>
      </c>
      <c r="D29" s="187" t="s">
        <v>87</v>
      </c>
      <c r="E29" s="216" t="s">
        <v>16</v>
      </c>
      <c r="F29" s="60" t="s">
        <v>68</v>
      </c>
      <c r="G29" s="61"/>
      <c r="H29" s="62"/>
      <c r="I29" s="63"/>
      <c r="J29" s="154">
        <v>47</v>
      </c>
      <c r="K29" s="64"/>
      <c r="L29" s="65"/>
      <c r="M29" s="65"/>
      <c r="N29" s="66"/>
    </row>
    <row r="30" spans="1:14" ht="24.95" customHeight="1" thickBot="1" x14ac:dyDescent="0.3">
      <c r="A30" s="215"/>
      <c r="B30" s="210"/>
      <c r="C30" s="210"/>
      <c r="D30" s="211"/>
      <c r="E30" s="217"/>
      <c r="F30" s="67" t="s">
        <v>69</v>
      </c>
      <c r="G30" s="68"/>
      <c r="H30" s="69"/>
      <c r="I30" s="70"/>
      <c r="J30" s="155">
        <v>7</v>
      </c>
      <c r="K30" s="71"/>
      <c r="L30" s="72"/>
      <c r="M30" s="72"/>
      <c r="N30" s="73"/>
    </row>
    <row r="31" spans="1:14" ht="24.95" customHeight="1" thickTop="1" x14ac:dyDescent="0.25">
      <c r="A31" s="213" t="s">
        <v>89</v>
      </c>
      <c r="B31" s="201" t="s">
        <v>18</v>
      </c>
      <c r="C31" s="201" t="s">
        <v>5</v>
      </c>
      <c r="D31" s="203" t="s">
        <v>87</v>
      </c>
      <c r="E31" s="219" t="s">
        <v>11</v>
      </c>
      <c r="F31" s="74" t="s">
        <v>72</v>
      </c>
      <c r="G31" s="75"/>
      <c r="H31" s="76"/>
      <c r="I31" s="77"/>
      <c r="J31" s="156">
        <v>7</v>
      </c>
      <c r="K31" s="78"/>
      <c r="L31" s="79"/>
      <c r="M31" s="79"/>
      <c r="N31" s="80"/>
    </row>
    <row r="32" spans="1:14" ht="24.95" customHeight="1" x14ac:dyDescent="0.25">
      <c r="A32" s="208"/>
      <c r="B32" s="185"/>
      <c r="C32" s="185"/>
      <c r="D32" s="188"/>
      <c r="E32" s="220"/>
      <c r="F32" s="81" t="s">
        <v>73</v>
      </c>
      <c r="G32" s="61"/>
      <c r="H32" s="62"/>
      <c r="I32" s="63"/>
      <c r="J32" s="154">
        <v>10</v>
      </c>
      <c r="K32" s="64"/>
      <c r="L32" s="65"/>
      <c r="M32" s="65"/>
      <c r="N32" s="66"/>
    </row>
    <row r="33" spans="1:14" ht="24.95" customHeight="1" x14ac:dyDescent="0.25">
      <c r="A33" s="208"/>
      <c r="B33" s="185"/>
      <c r="C33" s="185"/>
      <c r="D33" s="188"/>
      <c r="E33" s="220"/>
      <c r="F33" s="81" t="s">
        <v>74</v>
      </c>
      <c r="G33" s="61"/>
      <c r="H33" s="62"/>
      <c r="I33" s="63"/>
      <c r="J33" s="154">
        <v>7</v>
      </c>
      <c r="K33" s="64"/>
      <c r="L33" s="65"/>
      <c r="M33" s="65"/>
      <c r="N33" s="66"/>
    </row>
    <row r="34" spans="1:14" ht="24.95" customHeight="1" x14ac:dyDescent="0.25">
      <c r="A34" s="218"/>
      <c r="B34" s="202"/>
      <c r="C34" s="202"/>
      <c r="D34" s="204"/>
      <c r="E34" s="220"/>
      <c r="F34" s="82" t="s">
        <v>75</v>
      </c>
      <c r="G34" s="61"/>
      <c r="H34" s="62"/>
      <c r="I34" s="63"/>
      <c r="J34" s="154"/>
      <c r="K34" s="64"/>
      <c r="L34" s="65"/>
      <c r="M34" s="65"/>
      <c r="N34" s="66"/>
    </row>
    <row r="35" spans="1:14" ht="24.95" customHeight="1" x14ac:dyDescent="0.25">
      <c r="A35" s="207" t="s">
        <v>90</v>
      </c>
      <c r="B35" s="184" t="s">
        <v>139</v>
      </c>
      <c r="C35" s="184" t="s">
        <v>6</v>
      </c>
      <c r="D35" s="187" t="s">
        <v>87</v>
      </c>
      <c r="E35" s="190" t="s">
        <v>11</v>
      </c>
      <c r="F35" s="81" t="s">
        <v>72</v>
      </c>
      <c r="G35" s="61"/>
      <c r="H35" s="62"/>
      <c r="I35" s="63"/>
      <c r="J35" s="154">
        <v>393</v>
      </c>
      <c r="K35" s="64"/>
      <c r="L35" s="65"/>
      <c r="M35" s="65"/>
      <c r="N35" s="66"/>
    </row>
    <row r="36" spans="1:14" ht="24.95" customHeight="1" x14ac:dyDescent="0.25">
      <c r="A36" s="208"/>
      <c r="B36" s="185"/>
      <c r="C36" s="185"/>
      <c r="D36" s="188"/>
      <c r="E36" s="191"/>
      <c r="F36" s="81" t="s">
        <v>73</v>
      </c>
      <c r="G36" s="61"/>
      <c r="H36" s="62"/>
      <c r="I36" s="63"/>
      <c r="J36" s="154">
        <v>423</v>
      </c>
      <c r="K36" s="64"/>
      <c r="L36" s="65"/>
      <c r="M36" s="65"/>
      <c r="N36" s="66"/>
    </row>
    <row r="37" spans="1:14" ht="24.95" customHeight="1" x14ac:dyDescent="0.25">
      <c r="A37" s="208"/>
      <c r="B37" s="185"/>
      <c r="C37" s="185"/>
      <c r="D37" s="188"/>
      <c r="E37" s="191"/>
      <c r="F37" s="81" t="s">
        <v>74</v>
      </c>
      <c r="G37" s="61"/>
      <c r="H37" s="62"/>
      <c r="I37" s="63"/>
      <c r="J37" s="154">
        <v>473</v>
      </c>
      <c r="K37" s="64"/>
      <c r="L37" s="65"/>
      <c r="M37" s="65"/>
      <c r="N37" s="66"/>
    </row>
    <row r="38" spans="1:14" ht="24.95" customHeight="1" thickBot="1" x14ac:dyDescent="0.3">
      <c r="A38" s="209"/>
      <c r="B38" s="210"/>
      <c r="C38" s="210"/>
      <c r="D38" s="211"/>
      <c r="E38" s="212"/>
      <c r="F38" s="67" t="s">
        <v>75</v>
      </c>
      <c r="G38" s="68"/>
      <c r="H38" s="69"/>
      <c r="I38" s="70"/>
      <c r="J38" s="155"/>
      <c r="K38" s="71"/>
      <c r="L38" s="72"/>
      <c r="M38" s="72"/>
      <c r="N38" s="73"/>
    </row>
    <row r="39" spans="1:14" ht="24.95" customHeight="1" thickTop="1" thickBot="1" x14ac:dyDescent="0.3">
      <c r="A39" s="175" t="s">
        <v>91</v>
      </c>
      <c r="B39" s="83" t="s">
        <v>21</v>
      </c>
      <c r="C39" s="83" t="s">
        <v>86</v>
      </c>
      <c r="D39" s="84" t="s">
        <v>87</v>
      </c>
      <c r="E39" s="85" t="s">
        <v>10</v>
      </c>
      <c r="F39" s="86" t="s">
        <v>78</v>
      </c>
      <c r="G39" s="87"/>
      <c r="H39" s="88"/>
      <c r="I39" s="89"/>
      <c r="J39" s="157">
        <v>1925478161.76</v>
      </c>
      <c r="K39" s="90"/>
      <c r="L39" s="90"/>
      <c r="M39" s="90"/>
      <c r="N39" s="91"/>
    </row>
    <row r="40" spans="1:14" ht="24.95" customHeight="1" thickTop="1" thickBot="1" x14ac:dyDescent="0.3">
      <c r="A40" s="176" t="s">
        <v>92</v>
      </c>
      <c r="B40" s="92" t="s">
        <v>22</v>
      </c>
      <c r="C40" s="92" t="s">
        <v>86</v>
      </c>
      <c r="D40" s="93" t="s">
        <v>87</v>
      </c>
      <c r="E40" s="94" t="s">
        <v>10</v>
      </c>
      <c r="F40" s="67" t="s">
        <v>78</v>
      </c>
      <c r="G40" s="68"/>
      <c r="H40" s="69"/>
      <c r="I40" s="70"/>
      <c r="J40" s="157">
        <v>1925478161.76</v>
      </c>
      <c r="K40" s="71"/>
      <c r="L40" s="72"/>
      <c r="M40" s="72"/>
      <c r="N40" s="73"/>
    </row>
    <row r="41" spans="1:14" ht="24.95" customHeight="1" thickTop="1" x14ac:dyDescent="0.25">
      <c r="A41" s="213" t="s">
        <v>93</v>
      </c>
      <c r="B41" s="201" t="s">
        <v>21</v>
      </c>
      <c r="C41" s="201" t="s">
        <v>86</v>
      </c>
      <c r="D41" s="203" t="s">
        <v>87</v>
      </c>
      <c r="E41" s="205" t="s">
        <v>11</v>
      </c>
      <c r="F41" s="86" t="s">
        <v>72</v>
      </c>
      <c r="G41" s="87"/>
      <c r="H41" s="88"/>
      <c r="I41" s="89"/>
      <c r="J41" s="158">
        <v>13467503661</v>
      </c>
      <c r="K41" s="95"/>
      <c r="L41" s="90"/>
      <c r="M41" s="90"/>
      <c r="N41" s="91"/>
    </row>
    <row r="42" spans="1:14" ht="24.95" customHeight="1" x14ac:dyDescent="0.25">
      <c r="A42" s="208"/>
      <c r="B42" s="185"/>
      <c r="C42" s="185"/>
      <c r="D42" s="188"/>
      <c r="E42" s="191"/>
      <c r="F42" s="81" t="s">
        <v>73</v>
      </c>
      <c r="G42" s="61"/>
      <c r="H42" s="62"/>
      <c r="I42" s="63"/>
      <c r="J42" s="158">
        <v>17396313687</v>
      </c>
      <c r="K42" s="64"/>
      <c r="L42" s="65"/>
      <c r="M42" s="65"/>
      <c r="N42" s="66"/>
    </row>
    <row r="43" spans="1:14" ht="24.95" customHeight="1" x14ac:dyDescent="0.25">
      <c r="A43" s="208"/>
      <c r="B43" s="185"/>
      <c r="C43" s="185"/>
      <c r="D43" s="188"/>
      <c r="E43" s="191"/>
      <c r="F43" s="81" t="s">
        <v>74</v>
      </c>
      <c r="G43" s="61"/>
      <c r="H43" s="62"/>
      <c r="I43" s="63"/>
      <c r="J43" s="158">
        <v>13168058046</v>
      </c>
      <c r="K43" s="64"/>
      <c r="L43" s="65"/>
      <c r="M43" s="65"/>
      <c r="N43" s="66"/>
    </row>
    <row r="44" spans="1:14" ht="24.95" customHeight="1" x14ac:dyDescent="0.25">
      <c r="A44" s="208"/>
      <c r="B44" s="202"/>
      <c r="C44" s="202"/>
      <c r="D44" s="204"/>
      <c r="E44" s="206"/>
      <c r="F44" s="96" t="s">
        <v>75</v>
      </c>
      <c r="G44" s="61"/>
      <c r="H44" s="62"/>
      <c r="I44" s="63"/>
      <c r="J44" s="158"/>
      <c r="K44" s="64"/>
      <c r="L44" s="65"/>
      <c r="M44" s="65"/>
      <c r="N44" s="66"/>
    </row>
    <row r="45" spans="1:14" ht="24.95" customHeight="1" x14ac:dyDescent="0.25">
      <c r="A45" s="193" t="s">
        <v>94</v>
      </c>
      <c r="B45" s="181" t="s">
        <v>22</v>
      </c>
      <c r="C45" s="184" t="s">
        <v>86</v>
      </c>
      <c r="D45" s="187" t="s">
        <v>87</v>
      </c>
      <c r="E45" s="190" t="s">
        <v>11</v>
      </c>
      <c r="F45" s="97" t="s">
        <v>72</v>
      </c>
      <c r="G45" s="61"/>
      <c r="H45" s="62"/>
      <c r="I45" s="63"/>
      <c r="J45" s="158">
        <v>14497504995</v>
      </c>
      <c r="K45" s="64"/>
      <c r="L45" s="65"/>
      <c r="M45" s="65"/>
      <c r="N45" s="66"/>
    </row>
    <row r="46" spans="1:14" ht="24.95" customHeight="1" x14ac:dyDescent="0.25">
      <c r="A46" s="193"/>
      <c r="B46" s="182"/>
      <c r="C46" s="185"/>
      <c r="D46" s="188"/>
      <c r="E46" s="191"/>
      <c r="F46" s="81" t="s">
        <v>73</v>
      </c>
      <c r="G46" s="61"/>
      <c r="H46" s="62"/>
      <c r="I46" s="63"/>
      <c r="J46" s="158">
        <v>17533338711</v>
      </c>
      <c r="K46" s="64"/>
      <c r="L46" s="65"/>
      <c r="M46" s="65"/>
      <c r="N46" s="66"/>
    </row>
    <row r="47" spans="1:14" ht="24.95" customHeight="1" x14ac:dyDescent="0.25">
      <c r="A47" s="193"/>
      <c r="B47" s="182"/>
      <c r="C47" s="185"/>
      <c r="D47" s="188"/>
      <c r="E47" s="191"/>
      <c r="F47" s="81" t="s">
        <v>74</v>
      </c>
      <c r="G47" s="61"/>
      <c r="H47" s="62"/>
      <c r="I47" s="63"/>
      <c r="J47" s="159">
        <v>13689000000</v>
      </c>
      <c r="K47" s="64"/>
      <c r="L47" s="65"/>
      <c r="M47" s="65"/>
      <c r="N47" s="66"/>
    </row>
    <row r="48" spans="1:14" ht="24.95" customHeight="1" thickBot="1" x14ac:dyDescent="0.3">
      <c r="A48" s="194"/>
      <c r="B48" s="195"/>
      <c r="C48" s="196"/>
      <c r="D48" s="197"/>
      <c r="E48" s="198"/>
      <c r="F48" s="98" t="s">
        <v>75</v>
      </c>
      <c r="G48" s="99"/>
      <c r="H48" s="100"/>
      <c r="I48" s="101"/>
      <c r="J48" s="160"/>
      <c r="K48" s="102"/>
      <c r="L48" s="103"/>
      <c r="M48" s="103"/>
      <c r="N48" s="104"/>
    </row>
    <row r="49" spans="1:14" ht="24.95" customHeight="1" thickTop="1" x14ac:dyDescent="0.25">
      <c r="A49" s="199" t="s">
        <v>95</v>
      </c>
      <c r="B49" s="201" t="s">
        <v>96</v>
      </c>
      <c r="C49" s="201" t="s">
        <v>86</v>
      </c>
      <c r="D49" s="203" t="s">
        <v>87</v>
      </c>
      <c r="E49" s="205" t="s">
        <v>11</v>
      </c>
      <c r="F49" s="86" t="s">
        <v>72</v>
      </c>
      <c r="G49" s="87"/>
      <c r="H49" s="88"/>
      <c r="I49" s="89"/>
      <c r="J49" s="161">
        <v>132</v>
      </c>
      <c r="K49" s="95"/>
      <c r="L49" s="90"/>
      <c r="M49" s="90"/>
      <c r="N49" s="91"/>
    </row>
    <row r="50" spans="1:14" ht="24.95" customHeight="1" x14ac:dyDescent="0.25">
      <c r="A50" s="200"/>
      <c r="B50" s="185"/>
      <c r="C50" s="185"/>
      <c r="D50" s="188"/>
      <c r="E50" s="191"/>
      <c r="F50" s="81" t="s">
        <v>73</v>
      </c>
      <c r="G50" s="61"/>
      <c r="H50" s="62"/>
      <c r="I50" s="63"/>
      <c r="J50" s="154">
        <v>29</v>
      </c>
      <c r="K50" s="64"/>
      <c r="L50" s="65"/>
      <c r="M50" s="65"/>
      <c r="N50" s="66"/>
    </row>
    <row r="51" spans="1:14" ht="24.95" customHeight="1" x14ac:dyDescent="0.25">
      <c r="A51" s="200"/>
      <c r="B51" s="185"/>
      <c r="C51" s="185"/>
      <c r="D51" s="188"/>
      <c r="E51" s="191"/>
      <c r="F51" s="81" t="s">
        <v>74</v>
      </c>
      <c r="G51" s="61"/>
      <c r="H51" s="62"/>
      <c r="I51" s="63"/>
      <c r="J51" s="154">
        <v>161</v>
      </c>
      <c r="K51" s="64"/>
      <c r="L51" s="65"/>
      <c r="M51" s="65"/>
      <c r="N51" s="66"/>
    </row>
    <row r="52" spans="1:14" ht="24.95" customHeight="1" x14ac:dyDescent="0.25">
      <c r="A52" s="200"/>
      <c r="B52" s="202"/>
      <c r="C52" s="202"/>
      <c r="D52" s="204"/>
      <c r="E52" s="206"/>
      <c r="F52" s="96" t="s">
        <v>75</v>
      </c>
      <c r="G52" s="61"/>
      <c r="H52" s="62"/>
      <c r="I52" s="63"/>
      <c r="J52" s="154"/>
      <c r="K52" s="64"/>
      <c r="L52" s="65"/>
      <c r="M52" s="65"/>
      <c r="N52" s="66"/>
    </row>
    <row r="53" spans="1:14" ht="24.95" customHeight="1" x14ac:dyDescent="0.25">
      <c r="A53" s="179" t="s">
        <v>97</v>
      </c>
      <c r="B53" s="181" t="s">
        <v>98</v>
      </c>
      <c r="C53" s="184" t="s">
        <v>86</v>
      </c>
      <c r="D53" s="187" t="s">
        <v>87</v>
      </c>
      <c r="E53" s="190" t="s">
        <v>11</v>
      </c>
      <c r="F53" s="97" t="s">
        <v>72</v>
      </c>
      <c r="G53" s="61"/>
      <c r="H53" s="62"/>
      <c r="I53" s="63"/>
      <c r="J53" s="154">
        <v>132</v>
      </c>
      <c r="K53" s="64"/>
      <c r="L53" s="65"/>
      <c r="M53" s="65"/>
      <c r="N53" s="66"/>
    </row>
    <row r="54" spans="1:14" ht="24.95" customHeight="1" x14ac:dyDescent="0.25">
      <c r="A54" s="179"/>
      <c r="B54" s="182"/>
      <c r="C54" s="185"/>
      <c r="D54" s="188"/>
      <c r="E54" s="191"/>
      <c r="F54" s="81" t="s">
        <v>73</v>
      </c>
      <c r="G54" s="61"/>
      <c r="H54" s="62"/>
      <c r="I54" s="63"/>
      <c r="J54" s="154">
        <v>29</v>
      </c>
      <c r="K54" s="64"/>
      <c r="L54" s="65"/>
      <c r="M54" s="65"/>
      <c r="N54" s="66"/>
    </row>
    <row r="55" spans="1:14" ht="24.95" customHeight="1" x14ac:dyDescent="0.25">
      <c r="A55" s="179"/>
      <c r="B55" s="182"/>
      <c r="C55" s="185"/>
      <c r="D55" s="188"/>
      <c r="E55" s="191"/>
      <c r="F55" s="81" t="s">
        <v>74</v>
      </c>
      <c r="G55" s="61"/>
      <c r="H55" s="62"/>
      <c r="I55" s="63"/>
      <c r="J55" s="154">
        <v>161</v>
      </c>
      <c r="K55" s="64"/>
      <c r="L55" s="65"/>
      <c r="M55" s="65"/>
      <c r="N55" s="66"/>
    </row>
    <row r="56" spans="1:14" ht="24.95" customHeight="1" thickBot="1" x14ac:dyDescent="0.3">
      <c r="A56" s="180"/>
      <c r="B56" s="183"/>
      <c r="C56" s="186"/>
      <c r="D56" s="189"/>
      <c r="E56" s="192"/>
      <c r="F56" s="105" t="s">
        <v>75</v>
      </c>
      <c r="G56" s="106"/>
      <c r="H56" s="107"/>
      <c r="I56" s="108"/>
      <c r="J56" s="162"/>
      <c r="K56" s="109"/>
      <c r="L56" s="110"/>
      <c r="M56" s="110"/>
      <c r="N56" s="111"/>
    </row>
  </sheetData>
  <mergeCells count="95">
    <mergeCell ref="A1:C1"/>
    <mergeCell ref="D1:N1"/>
    <mergeCell ref="A2:B2"/>
    <mergeCell ref="C2:D2"/>
    <mergeCell ref="E2:F2"/>
    <mergeCell ref="G2:I2"/>
    <mergeCell ref="J2:M2"/>
    <mergeCell ref="A3:N3"/>
    <mergeCell ref="A4:D4"/>
    <mergeCell ref="E4:N4"/>
    <mergeCell ref="K5:M5"/>
    <mergeCell ref="A6:A9"/>
    <mergeCell ref="B6:B9"/>
    <mergeCell ref="C6:C9"/>
    <mergeCell ref="D6:D9"/>
    <mergeCell ref="E6:E9"/>
    <mergeCell ref="F6:F7"/>
    <mergeCell ref="G6:G7"/>
    <mergeCell ref="H6:H7"/>
    <mergeCell ref="I6:I7"/>
    <mergeCell ref="J6:J7"/>
    <mergeCell ref="N6:N7"/>
    <mergeCell ref="N8:N9"/>
    <mergeCell ref="A10:A13"/>
    <mergeCell ref="B10:B13"/>
    <mergeCell ref="C10:C13"/>
    <mergeCell ref="D10:D13"/>
    <mergeCell ref="E10:E13"/>
    <mergeCell ref="F8:F9"/>
    <mergeCell ref="G8:G9"/>
    <mergeCell ref="H8:H9"/>
    <mergeCell ref="I8:I9"/>
    <mergeCell ref="J8:J9"/>
    <mergeCell ref="J14:J17"/>
    <mergeCell ref="N14:N17"/>
    <mergeCell ref="A18:A21"/>
    <mergeCell ref="B18:B21"/>
    <mergeCell ref="C18:C21"/>
    <mergeCell ref="D18:D21"/>
    <mergeCell ref="E18:E21"/>
    <mergeCell ref="A14:A17"/>
    <mergeCell ref="B14:B17"/>
    <mergeCell ref="C14:C17"/>
    <mergeCell ref="D14:D17"/>
    <mergeCell ref="E14:E17"/>
    <mergeCell ref="F14:F17"/>
    <mergeCell ref="G14:G17"/>
    <mergeCell ref="H14:H17"/>
    <mergeCell ref="I14:I17"/>
    <mergeCell ref="A22:A25"/>
    <mergeCell ref="B22:B25"/>
    <mergeCell ref="C22:C25"/>
    <mergeCell ref="D22:D25"/>
    <mergeCell ref="E22:E25"/>
    <mergeCell ref="A26:N26"/>
    <mergeCell ref="A27:A28"/>
    <mergeCell ref="B27:B28"/>
    <mergeCell ref="C27:C28"/>
    <mergeCell ref="D27:D28"/>
    <mergeCell ref="E27:E28"/>
    <mergeCell ref="A31:A34"/>
    <mergeCell ref="B31:B34"/>
    <mergeCell ref="C31:C34"/>
    <mergeCell ref="D31:D34"/>
    <mergeCell ref="E31:E34"/>
    <mergeCell ref="A29:A30"/>
    <mergeCell ref="B29:B30"/>
    <mergeCell ref="C29:C30"/>
    <mergeCell ref="D29:D30"/>
    <mergeCell ref="E29:E30"/>
    <mergeCell ref="A41:A44"/>
    <mergeCell ref="B41:B44"/>
    <mergeCell ref="C41:C44"/>
    <mergeCell ref="D41:D44"/>
    <mergeCell ref="E41:E44"/>
    <mergeCell ref="A35:A38"/>
    <mergeCell ref="B35:B38"/>
    <mergeCell ref="C35:C38"/>
    <mergeCell ref="D35:D38"/>
    <mergeCell ref="E35:E38"/>
    <mergeCell ref="A49:A52"/>
    <mergeCell ref="B49:B52"/>
    <mergeCell ref="C49:C52"/>
    <mergeCell ref="D49:D52"/>
    <mergeCell ref="E49:E52"/>
    <mergeCell ref="A45:A48"/>
    <mergeCell ref="B45:B48"/>
    <mergeCell ref="C45:C48"/>
    <mergeCell ref="D45:D48"/>
    <mergeCell ref="E45:E48"/>
    <mergeCell ref="A53:A56"/>
    <mergeCell ref="B53:B56"/>
    <mergeCell ref="C53:C56"/>
    <mergeCell ref="D53:D56"/>
    <mergeCell ref="E53:E56"/>
  </mergeCells>
  <conditionalFormatting sqref="J6 J8">
    <cfRule type="cellIs" dxfId="55" priority="53" operator="between">
      <formula>95.0001</formula>
      <formula>100</formula>
    </cfRule>
    <cfRule type="cellIs" dxfId="54" priority="54" operator="between">
      <formula>90.00001</formula>
      <formula>95</formula>
    </cfRule>
    <cfRule type="cellIs" dxfId="53" priority="55" operator="between">
      <formula>9000001</formula>
      <formula>95</formula>
    </cfRule>
    <cfRule type="cellIs" dxfId="52" priority="56" operator="between">
      <formula>85.0000001</formula>
      <formula>90</formula>
    </cfRule>
    <cfRule type="top10" priority="57" rank="10"/>
    <cfRule type="cellIs" dxfId="51" priority="58" operator="between">
      <formula>0</formula>
      <formula>85</formula>
    </cfRule>
    <cfRule type="cellIs" dxfId="50" priority="59" operator="between">
      <formula>0</formula>
      <formula>85</formula>
    </cfRule>
    <cfRule type="cellIs" dxfId="49" priority="60" operator="between">
      <formula>82</formula>
      <formula>82</formula>
    </cfRule>
  </conditionalFormatting>
  <conditionalFormatting sqref="J6:J9">
    <cfRule type="cellIs" dxfId="48" priority="47" operator="between">
      <formula>$K$9</formula>
      <formula>$M$9</formula>
    </cfRule>
    <cfRule type="cellIs" dxfId="47" priority="48" operator="between">
      <formula>$K$8</formula>
      <formula>$M$8</formula>
    </cfRule>
    <cfRule type="cellIs" dxfId="46" priority="49" operator="between">
      <formula>$K$7</formula>
      <formula>$M$7</formula>
    </cfRule>
    <cfRule type="cellIs" dxfId="45" priority="50" operator="between">
      <formula>$K$6</formula>
      <formula>$M$6</formula>
    </cfRule>
    <cfRule type="cellIs" dxfId="44" priority="51" operator="between">
      <formula>$K$7</formula>
      <formula>$M$7</formula>
    </cfRule>
    <cfRule type="cellIs" dxfId="43" priority="52" operator="between">
      <formula>$K$6</formula>
      <formula>$M$6</formula>
    </cfRule>
  </conditionalFormatting>
  <conditionalFormatting sqref="J14">
    <cfRule type="cellIs" dxfId="42" priority="39" operator="between">
      <formula>95.0001</formula>
      <formula>100</formula>
    </cfRule>
    <cfRule type="cellIs" dxfId="41" priority="40" operator="between">
      <formula>90.00001</formula>
      <formula>95</formula>
    </cfRule>
    <cfRule type="cellIs" dxfId="40" priority="41" operator="between">
      <formula>9000001</formula>
      <formula>95</formula>
    </cfRule>
    <cfRule type="cellIs" dxfId="39" priority="42" operator="between">
      <formula>85.0000001</formula>
      <formula>90</formula>
    </cfRule>
    <cfRule type="top10" priority="43" rank="10"/>
    <cfRule type="cellIs" dxfId="38" priority="44" operator="between">
      <formula>0</formula>
      <formula>85</formula>
    </cfRule>
    <cfRule type="cellIs" dxfId="37" priority="45" operator="between">
      <formula>0</formula>
      <formula>85</formula>
    </cfRule>
    <cfRule type="cellIs" dxfId="36" priority="46" operator="between">
      <formula>82</formula>
      <formula>82</formula>
    </cfRule>
  </conditionalFormatting>
  <conditionalFormatting sqref="J14">
    <cfRule type="cellIs" dxfId="35" priority="33" operator="between">
      <formula>$K$9</formula>
      <formula>$M$9</formula>
    </cfRule>
    <cfRule type="cellIs" dxfId="34" priority="34" operator="between">
      <formula>$K$16</formula>
      <formula>$M$16</formula>
    </cfRule>
    <cfRule type="cellIs" dxfId="33" priority="35" operator="between">
      <formula>$K$7</formula>
      <formula>$M$7</formula>
    </cfRule>
    <cfRule type="cellIs" dxfId="32" priority="36" operator="between">
      <formula>$K$6</formula>
      <formula>$M$6</formula>
    </cfRule>
    <cfRule type="cellIs" dxfId="31" priority="37" operator="between">
      <formula>$K$7</formula>
      <formula>$M$7</formula>
    </cfRule>
    <cfRule type="cellIs" dxfId="30" priority="38" operator="between">
      <formula>$K$6</formula>
      <formula>$M$6</formula>
    </cfRule>
  </conditionalFormatting>
  <conditionalFormatting sqref="J10:J13">
    <cfRule type="cellIs" dxfId="29" priority="29" operator="between">
      <formula>$M$10</formula>
      <formula>$K$10</formula>
    </cfRule>
    <cfRule type="cellIs" dxfId="28" priority="30" operator="between">
      <formula>$K$11</formula>
      <formula>$M$11</formula>
    </cfRule>
    <cfRule type="cellIs" dxfId="27" priority="31" operator="between">
      <formula>$K$12</formula>
      <formula>$M$12</formula>
    </cfRule>
    <cfRule type="cellIs" dxfId="26" priority="32" operator="between">
      <formula>$M$13</formula>
      <formula>$K$13</formula>
    </cfRule>
  </conditionalFormatting>
  <conditionalFormatting sqref="J18:J21">
    <cfRule type="cellIs" dxfId="25" priority="21" operator="between">
      <formula>95.0001</formula>
      <formula>100</formula>
    </cfRule>
    <cfRule type="cellIs" dxfId="24" priority="22" operator="between">
      <formula>90.00001</formula>
      <formula>95</formula>
    </cfRule>
    <cfRule type="cellIs" dxfId="23" priority="23" operator="between">
      <formula>9000001</formula>
      <formula>95</formula>
    </cfRule>
    <cfRule type="cellIs" dxfId="22" priority="24" operator="between">
      <formula>85.0000001</formula>
      <formula>90</formula>
    </cfRule>
    <cfRule type="top10" priority="25" rank="10"/>
    <cfRule type="cellIs" dxfId="21" priority="26" operator="between">
      <formula>0</formula>
      <formula>85</formula>
    </cfRule>
    <cfRule type="cellIs" dxfId="20" priority="27" operator="between">
      <formula>0</formula>
      <formula>85</formula>
    </cfRule>
    <cfRule type="cellIs" dxfId="19" priority="28" operator="between">
      <formula>82</formula>
      <formula>82</formula>
    </cfRule>
  </conditionalFormatting>
  <conditionalFormatting sqref="J18:J21">
    <cfRule type="cellIs" dxfId="18" priority="15" operator="between">
      <formula>$K$9</formula>
      <formula>$M$9</formula>
    </cfRule>
    <cfRule type="cellIs" dxfId="17" priority="16" operator="between">
      <formula>#REF!</formula>
      <formula>#REF!</formula>
    </cfRule>
    <cfRule type="cellIs" dxfId="16" priority="17" operator="between">
      <formula>$K$7</formula>
      <formula>$M$7</formula>
    </cfRule>
    <cfRule type="cellIs" dxfId="15" priority="18" operator="between">
      <formula>$K$6</formula>
      <formula>$M$6</formula>
    </cfRule>
    <cfRule type="cellIs" dxfId="14" priority="19" operator="between">
      <formula>$K$7</formula>
      <formula>$M$7</formula>
    </cfRule>
    <cfRule type="cellIs" dxfId="13" priority="20" operator="between">
      <formula>$K$6</formula>
      <formula>$M$6</formula>
    </cfRule>
  </conditionalFormatting>
  <conditionalFormatting sqref="J22:J25">
    <cfRule type="cellIs" dxfId="12" priority="7" operator="between">
      <formula>95.0001</formula>
      <formula>100</formula>
    </cfRule>
    <cfRule type="cellIs" dxfId="11" priority="8" operator="between">
      <formula>90.00001</formula>
      <formula>95</formula>
    </cfRule>
    <cfRule type="cellIs" dxfId="10" priority="9" operator="between">
      <formula>9000001</formula>
      <formula>95</formula>
    </cfRule>
    <cfRule type="cellIs" dxfId="9" priority="10" operator="between">
      <formula>85.0000001</formula>
      <formula>90</formula>
    </cfRule>
    <cfRule type="top10" priority="11" rank="10"/>
    <cfRule type="cellIs" dxfId="8" priority="12" operator="between">
      <formula>0</formula>
      <formula>85</formula>
    </cfRule>
    <cfRule type="cellIs" dxfId="7" priority="13" operator="between">
      <formula>0</formula>
      <formula>85</formula>
    </cfRule>
    <cfRule type="cellIs" dxfId="6" priority="14" operator="between">
      <formula>82</formula>
      <formula>82</formula>
    </cfRule>
  </conditionalFormatting>
  <conditionalFormatting sqref="J22:J25">
    <cfRule type="cellIs" dxfId="5" priority="1" operator="between">
      <formula>$K$9</formula>
      <formula>$M$9</formula>
    </cfRule>
    <cfRule type="cellIs" dxfId="4" priority="2" operator="between">
      <formula>#REF!</formula>
      <formula>#REF!</formula>
    </cfRule>
    <cfRule type="cellIs" dxfId="3" priority="3" operator="between">
      <formula>$K$7</formula>
      <formula>$M$7</formula>
    </cfRule>
    <cfRule type="cellIs" dxfId="2" priority="4" operator="between">
      <formula>$K$6</formula>
      <formula>$M$6</formula>
    </cfRule>
    <cfRule type="cellIs" dxfId="1" priority="5" operator="between">
      <formula>$K$7</formula>
      <formula>$M$7</formula>
    </cfRule>
    <cfRule type="cellIs" dxfId="0" priority="6" operator="between">
      <formula>$K$6</formula>
      <formula>$M$6</formula>
    </cfRule>
  </conditionalFormatting>
  <pageMargins left="0.7" right="0.7" top="0.75" bottom="0.75" header="0.3" footer="0.3"/>
  <pageSetup paperSize="5" scale="5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A18"/>
  <sheetViews>
    <sheetView topLeftCell="A7" zoomScale="91" zoomScaleNormal="91" workbookViewId="0">
      <selection activeCell="M7" sqref="M7"/>
    </sheetView>
  </sheetViews>
  <sheetFormatPr baseColWidth="10" defaultColWidth="11.42578125" defaultRowHeight="15" x14ac:dyDescent="0.25"/>
  <cols>
    <col min="1" max="2" width="20.7109375" style="118" customWidth="1"/>
    <col min="3" max="4" width="20.28515625" style="118" customWidth="1"/>
    <col min="5" max="5" width="19.28515625" style="118" customWidth="1"/>
    <col min="6" max="6" width="15.85546875" style="118" customWidth="1"/>
    <col min="7" max="7" width="17.85546875" style="118" customWidth="1"/>
    <col min="8" max="8" width="14.5703125" style="118" customWidth="1"/>
    <col min="9" max="11" width="11.42578125" style="118"/>
    <col min="12" max="15" width="11.28515625" style="118" customWidth="1"/>
    <col min="16" max="16" width="46.85546875" style="118" customWidth="1"/>
    <col min="17" max="16384" width="11.42578125" style="118"/>
  </cols>
  <sheetData>
    <row r="1" spans="1:53" ht="77.25" customHeight="1" x14ac:dyDescent="0.25">
      <c r="A1" s="302"/>
      <c r="B1" s="302"/>
      <c r="C1" s="302"/>
      <c r="D1" s="303" t="s">
        <v>0</v>
      </c>
      <c r="E1" s="303"/>
      <c r="F1" s="303"/>
      <c r="G1" s="303"/>
      <c r="H1" s="303"/>
      <c r="I1" s="303"/>
      <c r="J1" s="303"/>
      <c r="K1" s="303"/>
      <c r="L1" s="303"/>
      <c r="M1" s="303"/>
      <c r="N1" s="117"/>
      <c r="O1" s="117"/>
      <c r="P1" s="117"/>
    </row>
    <row r="2" spans="1:53" s="8" customFormat="1" ht="29.25" customHeight="1" x14ac:dyDescent="0.25">
      <c r="A2" s="301" t="s">
        <v>34</v>
      </c>
      <c r="B2" s="301"/>
      <c r="C2" s="301" t="s">
        <v>24</v>
      </c>
      <c r="D2" s="301"/>
      <c r="E2" s="301" t="s">
        <v>35</v>
      </c>
      <c r="F2" s="301"/>
      <c r="G2" s="301"/>
      <c r="H2" s="301"/>
      <c r="I2" s="301" t="s">
        <v>1</v>
      </c>
      <c r="J2" s="301"/>
      <c r="K2" s="301"/>
      <c r="L2" s="301"/>
      <c r="M2" s="301" t="s">
        <v>144</v>
      </c>
      <c r="N2" s="301"/>
      <c r="O2" s="301"/>
      <c r="P2" s="33" t="s">
        <v>143</v>
      </c>
    </row>
    <row r="3" spans="1:53" ht="28.5" customHeight="1" x14ac:dyDescent="0.25">
      <c r="A3" s="300" t="s">
        <v>2</v>
      </c>
      <c r="B3" s="300" t="s">
        <v>32</v>
      </c>
      <c r="C3" s="300" t="s">
        <v>33</v>
      </c>
      <c r="D3" s="300" t="s">
        <v>3</v>
      </c>
      <c r="E3" s="300"/>
      <c r="F3" s="300"/>
      <c r="G3" s="300"/>
      <c r="H3" s="300"/>
      <c r="I3" s="300" t="s">
        <v>27</v>
      </c>
      <c r="J3" s="300" t="s">
        <v>26</v>
      </c>
      <c r="K3" s="300" t="s">
        <v>4</v>
      </c>
      <c r="L3" s="300" t="s">
        <v>25</v>
      </c>
      <c r="M3" s="300"/>
      <c r="N3" s="300"/>
      <c r="O3" s="300"/>
      <c r="P3" s="300"/>
      <c r="Q3" s="13"/>
      <c r="R3" s="2"/>
      <c r="S3" s="13"/>
      <c r="T3" s="13"/>
      <c r="U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ht="28.5" customHeight="1" x14ac:dyDescent="0.25">
      <c r="A4" s="300"/>
      <c r="B4" s="300"/>
      <c r="C4" s="300"/>
      <c r="D4" s="300" t="s">
        <v>5</v>
      </c>
      <c r="E4" s="300"/>
      <c r="F4" s="300" t="s">
        <v>6</v>
      </c>
      <c r="G4" s="300"/>
      <c r="H4" s="300" t="s">
        <v>7</v>
      </c>
      <c r="I4" s="300"/>
      <c r="J4" s="300"/>
      <c r="K4" s="300"/>
      <c r="L4" s="300" t="s">
        <v>28</v>
      </c>
      <c r="M4" s="300" t="s">
        <v>29</v>
      </c>
      <c r="N4" s="300" t="s">
        <v>30</v>
      </c>
      <c r="O4" s="300" t="s">
        <v>31</v>
      </c>
      <c r="P4" s="300" t="s">
        <v>12</v>
      </c>
      <c r="Q4" s="13"/>
      <c r="R4" s="2"/>
      <c r="S4" s="13"/>
      <c r="T4" s="13"/>
      <c r="U4" s="3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28.5" customHeight="1" x14ac:dyDescent="0.25">
      <c r="A5" s="300"/>
      <c r="B5" s="300"/>
      <c r="C5" s="300"/>
      <c r="D5" s="28" t="s">
        <v>8</v>
      </c>
      <c r="E5" s="28" t="s">
        <v>9</v>
      </c>
      <c r="F5" s="28" t="s">
        <v>8</v>
      </c>
      <c r="G5" s="28" t="s">
        <v>9</v>
      </c>
      <c r="H5" s="300"/>
      <c r="I5" s="300"/>
      <c r="J5" s="300"/>
      <c r="K5" s="300"/>
      <c r="L5" s="300"/>
      <c r="M5" s="300"/>
      <c r="N5" s="300"/>
      <c r="O5" s="300"/>
      <c r="P5" s="300"/>
      <c r="Q5" s="13"/>
      <c r="R5" s="2"/>
      <c r="S5" s="13"/>
      <c r="T5" s="13"/>
      <c r="U5" s="3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174" customHeight="1" x14ac:dyDescent="0.25">
      <c r="A6" s="34" t="s">
        <v>13</v>
      </c>
      <c r="B6" s="10" t="s">
        <v>7</v>
      </c>
      <c r="C6" s="10" t="s">
        <v>44</v>
      </c>
      <c r="D6" s="11" t="s">
        <v>14</v>
      </c>
      <c r="E6" s="11">
        <v>30</v>
      </c>
      <c r="F6" s="11" t="s">
        <v>15</v>
      </c>
      <c r="G6" s="11">
        <v>30</v>
      </c>
      <c r="H6" s="22">
        <f>E6/G6</f>
        <v>1</v>
      </c>
      <c r="I6" s="19">
        <v>0.9</v>
      </c>
      <c r="J6" s="12">
        <v>0.8</v>
      </c>
      <c r="K6" s="10" t="s">
        <v>16</v>
      </c>
      <c r="L6" s="165">
        <v>1</v>
      </c>
      <c r="M6" s="30"/>
      <c r="N6" s="165"/>
      <c r="O6" s="165"/>
      <c r="P6" s="168" t="s">
        <v>145</v>
      </c>
      <c r="Q6" s="13"/>
      <c r="R6" s="2"/>
      <c r="S6" s="13"/>
      <c r="T6" s="13"/>
      <c r="U6" s="3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180" customHeight="1" x14ac:dyDescent="0.25">
      <c r="A7" s="34" t="s">
        <v>17</v>
      </c>
      <c r="B7" s="10" t="s">
        <v>7</v>
      </c>
      <c r="C7" s="10" t="s">
        <v>44</v>
      </c>
      <c r="D7" s="11" t="s">
        <v>18</v>
      </c>
      <c r="E7" s="11">
        <v>9</v>
      </c>
      <c r="F7" s="11" t="s">
        <v>19</v>
      </c>
      <c r="G7" s="11">
        <v>386</v>
      </c>
      <c r="H7" s="22">
        <f t="shared" ref="H7:H9" si="0">E7/G7</f>
        <v>2.3316062176165803E-2</v>
      </c>
      <c r="I7" s="32">
        <v>0.05</v>
      </c>
      <c r="J7" s="31">
        <v>0.02</v>
      </c>
      <c r="K7" s="10" t="s">
        <v>11</v>
      </c>
      <c r="L7" s="12">
        <v>0.02</v>
      </c>
      <c r="M7" s="12"/>
      <c r="N7" s="14"/>
      <c r="O7" s="173"/>
      <c r="P7" s="10" t="s">
        <v>151</v>
      </c>
      <c r="Q7" s="13"/>
      <c r="R7" s="2"/>
      <c r="S7" s="13"/>
      <c r="T7" s="13"/>
      <c r="U7" s="3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</row>
    <row r="8" spans="1:53" s="119" customFormat="1" ht="99.75" customHeight="1" x14ac:dyDescent="0.25">
      <c r="A8" s="34" t="s">
        <v>23</v>
      </c>
      <c r="B8" s="10" t="s">
        <v>7</v>
      </c>
      <c r="C8" s="10" t="s">
        <v>44</v>
      </c>
      <c r="D8" s="6" t="s">
        <v>21</v>
      </c>
      <c r="E8" s="166">
        <v>13467503661</v>
      </c>
      <c r="F8" s="6" t="s">
        <v>22</v>
      </c>
      <c r="G8" s="167">
        <v>14497504995</v>
      </c>
      <c r="H8" s="22">
        <f t="shared" si="0"/>
        <v>0.92895320026754713</v>
      </c>
      <c r="I8" s="19">
        <v>0.9</v>
      </c>
      <c r="J8" s="31">
        <v>0.85</v>
      </c>
      <c r="K8" s="10" t="s">
        <v>11</v>
      </c>
      <c r="L8" s="12">
        <v>0.92720000000000002</v>
      </c>
      <c r="M8" s="12"/>
      <c r="N8" s="171"/>
      <c r="O8" s="173"/>
      <c r="P8" s="10" t="s">
        <v>146</v>
      </c>
      <c r="Q8" s="15"/>
      <c r="R8" s="16"/>
      <c r="S8" s="15"/>
      <c r="T8" s="15"/>
      <c r="U8" s="15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</row>
    <row r="9" spans="1:53" s="119" customFormat="1" ht="140.25" customHeight="1" x14ac:dyDescent="0.25">
      <c r="A9" s="34" t="s">
        <v>47</v>
      </c>
      <c r="B9" s="29" t="s">
        <v>7</v>
      </c>
      <c r="C9" s="10" t="s">
        <v>43</v>
      </c>
      <c r="D9" s="10" t="s">
        <v>41</v>
      </c>
      <c r="E9" s="163">
        <v>132</v>
      </c>
      <c r="F9" s="10" t="s">
        <v>42</v>
      </c>
      <c r="G9" s="163">
        <v>132</v>
      </c>
      <c r="H9" s="174">
        <f t="shared" si="0"/>
        <v>1</v>
      </c>
      <c r="I9" s="19">
        <v>0.7</v>
      </c>
      <c r="J9" s="12">
        <v>0.6</v>
      </c>
      <c r="K9" s="10" t="s">
        <v>11</v>
      </c>
      <c r="L9" s="30">
        <v>1</v>
      </c>
      <c r="M9" s="30"/>
      <c r="N9" s="171"/>
      <c r="O9" s="173"/>
      <c r="P9" s="10" t="s">
        <v>147</v>
      </c>
      <c r="Q9" s="15"/>
      <c r="R9" s="16"/>
      <c r="S9" s="15"/>
      <c r="T9" s="15"/>
      <c r="U9" s="15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</row>
    <row r="10" spans="1:53" ht="117" customHeight="1" x14ac:dyDescent="0.25">
      <c r="A10" s="34" t="s">
        <v>20</v>
      </c>
      <c r="B10" s="10" t="s">
        <v>7</v>
      </c>
      <c r="C10" s="10" t="s">
        <v>44</v>
      </c>
      <c r="D10" s="6" t="s">
        <v>21</v>
      </c>
      <c r="E10" s="21">
        <v>1063782221</v>
      </c>
      <c r="F10" s="6" t="s">
        <v>45</v>
      </c>
      <c r="G10" s="21">
        <v>1063782221</v>
      </c>
      <c r="H10" s="22">
        <f t="shared" ref="H10" si="1">E10/G10</f>
        <v>1</v>
      </c>
      <c r="I10" s="19">
        <v>0.95</v>
      </c>
      <c r="J10" s="12">
        <v>0.85</v>
      </c>
      <c r="K10" s="10" t="s">
        <v>10</v>
      </c>
      <c r="L10" s="12">
        <v>1</v>
      </c>
      <c r="M10" s="12"/>
      <c r="N10" s="172"/>
      <c r="O10" s="165"/>
      <c r="P10" s="10" t="s">
        <v>148</v>
      </c>
      <c r="Q10" s="13"/>
      <c r="R10" s="2"/>
      <c r="S10" s="13"/>
      <c r="T10" s="13"/>
      <c r="U10" s="3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</row>
    <row r="11" spans="1:53" ht="28.5" customHeight="1" x14ac:dyDescent="0.25">
      <c r="A11" s="7"/>
      <c r="B11" s="7"/>
      <c r="C11" s="7"/>
      <c r="D11" s="7"/>
      <c r="E11" s="120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3"/>
      <c r="R11" s="2"/>
      <c r="S11" s="13"/>
      <c r="T11" s="13"/>
      <c r="U11" s="3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</row>
    <row r="12" spans="1:53" ht="28.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13"/>
      <c r="R12" s="2"/>
      <c r="S12" s="13"/>
      <c r="T12" s="13"/>
      <c r="U12" s="3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</row>
    <row r="13" spans="1:53" ht="15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7" spans="4:11" ht="28.5" customHeight="1" x14ac:dyDescent="0.25">
      <c r="D17" s="27"/>
      <c r="E17" s="295"/>
      <c r="F17" s="295"/>
      <c r="G17" s="296"/>
      <c r="H17" s="296"/>
      <c r="I17" s="295"/>
      <c r="J17" s="295"/>
      <c r="K17" s="295"/>
    </row>
    <row r="18" spans="4:11" x14ac:dyDescent="0.25">
      <c r="D18" s="27"/>
      <c r="E18" s="297"/>
      <c r="F18" s="297"/>
      <c r="G18" s="298"/>
      <c r="H18" s="298"/>
      <c r="I18" s="299"/>
      <c r="J18" s="299"/>
      <c r="K18" s="299"/>
    </row>
  </sheetData>
  <mergeCells count="29">
    <mergeCell ref="M2:O2"/>
    <mergeCell ref="O4:O5"/>
    <mergeCell ref="P4:P5"/>
    <mergeCell ref="A1:C1"/>
    <mergeCell ref="A2:B2"/>
    <mergeCell ref="C2:D2"/>
    <mergeCell ref="D1:M1"/>
    <mergeCell ref="A3:A5"/>
    <mergeCell ref="B3:B5"/>
    <mergeCell ref="C3:C5"/>
    <mergeCell ref="D3:H3"/>
    <mergeCell ref="I3:I5"/>
    <mergeCell ref="I2:L2"/>
    <mergeCell ref="E2:H2"/>
    <mergeCell ref="J3:J5"/>
    <mergeCell ref="K3:K5"/>
    <mergeCell ref="L3:P3"/>
    <mergeCell ref="D4:E4"/>
    <mergeCell ref="F4:G4"/>
    <mergeCell ref="H4:H5"/>
    <mergeCell ref="L4:L5"/>
    <mergeCell ref="M4:M5"/>
    <mergeCell ref="N4:N5"/>
    <mergeCell ref="E17:F17"/>
    <mergeCell ref="G17:H17"/>
    <mergeCell ref="I17:K17"/>
    <mergeCell ref="E18:F18"/>
    <mergeCell ref="G18:H18"/>
    <mergeCell ref="I18:K18"/>
  </mergeCells>
  <pageMargins left="1.4960629921259843" right="0" top="0.74803149606299213" bottom="0.74803149606299213" header="0.31496062992125984" footer="0.31496062992125984"/>
  <pageSetup paperSize="5" scale="22" fitToHeight="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A15"/>
  <sheetViews>
    <sheetView zoomScale="91" zoomScaleNormal="91" workbookViewId="0">
      <selection activeCell="P6" sqref="P6"/>
    </sheetView>
  </sheetViews>
  <sheetFormatPr baseColWidth="10" defaultColWidth="11.42578125" defaultRowHeight="15" x14ac:dyDescent="0.25"/>
  <cols>
    <col min="1" max="1" width="20.7109375" style="1" customWidth="1"/>
    <col min="2" max="2" width="17.5703125" style="1" customWidth="1"/>
    <col min="3" max="3" width="17.42578125" style="1" customWidth="1"/>
    <col min="4" max="4" width="20.28515625" style="1" customWidth="1"/>
    <col min="5" max="6" width="15.85546875" style="1" customWidth="1"/>
    <col min="7" max="7" width="17.85546875" style="1" customWidth="1"/>
    <col min="8" max="8" width="13.5703125" style="1" customWidth="1"/>
    <col min="9" max="11" width="11.42578125" style="1"/>
    <col min="12" max="15" width="11.28515625" style="1" customWidth="1"/>
    <col min="16" max="16" width="31.42578125" style="1" customWidth="1"/>
    <col min="17" max="16384" width="11.42578125" style="1"/>
  </cols>
  <sheetData>
    <row r="1" spans="1:53" ht="77.25" customHeight="1" thickBot="1" x14ac:dyDescent="0.3">
      <c r="A1" s="309"/>
      <c r="B1" s="310"/>
      <c r="C1" s="310"/>
      <c r="D1" s="311" t="s">
        <v>0</v>
      </c>
      <c r="E1" s="311"/>
      <c r="F1" s="311"/>
      <c r="G1" s="311"/>
      <c r="H1" s="311"/>
      <c r="I1" s="311"/>
      <c r="J1" s="311"/>
      <c r="K1" s="311"/>
      <c r="L1" s="311"/>
      <c r="M1" s="311"/>
      <c r="N1" s="23"/>
      <c r="O1" s="23"/>
      <c r="P1" s="24"/>
    </row>
    <row r="2" spans="1:53" s="8" customFormat="1" ht="29.25" customHeight="1" thickBot="1" x14ac:dyDescent="0.3">
      <c r="A2" s="312" t="s">
        <v>34</v>
      </c>
      <c r="B2" s="313"/>
      <c r="C2" s="313" t="s">
        <v>24</v>
      </c>
      <c r="D2" s="313"/>
      <c r="E2" s="313" t="s">
        <v>35</v>
      </c>
      <c r="F2" s="313"/>
      <c r="G2" s="313"/>
      <c r="H2" s="313"/>
      <c r="I2" s="313" t="s">
        <v>1</v>
      </c>
      <c r="J2" s="313"/>
      <c r="K2" s="313"/>
      <c r="L2" s="313"/>
      <c r="M2" s="314" t="s">
        <v>142</v>
      </c>
      <c r="N2" s="315"/>
      <c r="O2" s="316"/>
      <c r="P2" s="9" t="s">
        <v>141</v>
      </c>
    </row>
    <row r="3" spans="1:53" ht="28.5" customHeight="1" x14ac:dyDescent="0.25">
      <c r="A3" s="307" t="s">
        <v>2</v>
      </c>
      <c r="B3" s="304" t="s">
        <v>32</v>
      </c>
      <c r="C3" s="304" t="s">
        <v>33</v>
      </c>
      <c r="D3" s="304" t="s">
        <v>3</v>
      </c>
      <c r="E3" s="304"/>
      <c r="F3" s="304"/>
      <c r="G3" s="304"/>
      <c r="H3" s="304"/>
      <c r="I3" s="304" t="s">
        <v>27</v>
      </c>
      <c r="J3" s="304" t="s">
        <v>26</v>
      </c>
      <c r="K3" s="304" t="s">
        <v>4</v>
      </c>
      <c r="L3" s="304" t="s">
        <v>25</v>
      </c>
      <c r="M3" s="304"/>
      <c r="N3" s="304"/>
      <c r="O3" s="304"/>
      <c r="P3" s="305"/>
      <c r="Q3" s="13"/>
      <c r="R3" s="2"/>
      <c r="S3" s="13"/>
      <c r="T3" s="13"/>
      <c r="U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ht="28.5" customHeight="1" x14ac:dyDescent="0.25">
      <c r="A4" s="308"/>
      <c r="B4" s="300"/>
      <c r="C4" s="300"/>
      <c r="D4" s="300" t="s">
        <v>5</v>
      </c>
      <c r="E4" s="300"/>
      <c r="F4" s="300" t="s">
        <v>6</v>
      </c>
      <c r="G4" s="300"/>
      <c r="H4" s="300" t="s">
        <v>7</v>
      </c>
      <c r="I4" s="300"/>
      <c r="J4" s="300"/>
      <c r="K4" s="300"/>
      <c r="L4" s="300" t="s">
        <v>28</v>
      </c>
      <c r="M4" s="300" t="s">
        <v>29</v>
      </c>
      <c r="N4" s="300" t="s">
        <v>30</v>
      </c>
      <c r="O4" s="300" t="s">
        <v>31</v>
      </c>
      <c r="P4" s="306" t="s">
        <v>12</v>
      </c>
      <c r="Q4" s="13"/>
      <c r="R4" s="2"/>
      <c r="S4" s="13"/>
      <c r="T4" s="13"/>
      <c r="U4" s="3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28.5" customHeight="1" x14ac:dyDescent="0.25">
      <c r="A5" s="308"/>
      <c r="B5" s="300"/>
      <c r="C5" s="300"/>
      <c r="D5" s="28" t="s">
        <v>8</v>
      </c>
      <c r="E5" s="28" t="s">
        <v>9</v>
      </c>
      <c r="F5" s="28" t="s">
        <v>8</v>
      </c>
      <c r="G5" s="28" t="s">
        <v>9</v>
      </c>
      <c r="H5" s="300"/>
      <c r="I5" s="300"/>
      <c r="J5" s="300"/>
      <c r="K5" s="300"/>
      <c r="L5" s="300"/>
      <c r="M5" s="300"/>
      <c r="N5" s="300"/>
      <c r="O5" s="300"/>
      <c r="P5" s="306"/>
      <c r="Q5" s="13"/>
      <c r="R5" s="2"/>
      <c r="S5" s="13"/>
      <c r="T5" s="13"/>
      <c r="U5" s="3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93" customHeight="1" x14ac:dyDescent="0.25">
      <c r="A6" s="25" t="s">
        <v>36</v>
      </c>
      <c r="B6" s="26" t="s">
        <v>7</v>
      </c>
      <c r="C6" s="10" t="s">
        <v>43</v>
      </c>
      <c r="D6" s="10" t="s">
        <v>46</v>
      </c>
      <c r="E6" s="10"/>
      <c r="F6" s="10" t="s">
        <v>38</v>
      </c>
      <c r="G6" s="10">
        <v>29</v>
      </c>
      <c r="H6" s="10">
        <f>E6/G6*100</f>
        <v>0</v>
      </c>
      <c r="I6" s="19">
        <v>1</v>
      </c>
      <c r="J6" s="12">
        <v>0.7</v>
      </c>
      <c r="K6" s="10" t="s">
        <v>10</v>
      </c>
      <c r="L6" s="164">
        <v>9</v>
      </c>
      <c r="M6" s="169">
        <v>31</v>
      </c>
      <c r="N6" s="164"/>
      <c r="O6" s="10"/>
      <c r="P6" s="18" t="s">
        <v>149</v>
      </c>
      <c r="Q6" s="13"/>
      <c r="R6" s="2"/>
      <c r="S6" s="13"/>
      <c r="T6" s="13"/>
      <c r="U6" s="3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71.25" customHeight="1" x14ac:dyDescent="0.25">
      <c r="A7" s="25" t="s">
        <v>37</v>
      </c>
      <c r="B7" s="26" t="s">
        <v>7</v>
      </c>
      <c r="C7" s="10" t="s">
        <v>43</v>
      </c>
      <c r="D7" s="10" t="s">
        <v>39</v>
      </c>
      <c r="E7" s="10"/>
      <c r="F7" s="10" t="s">
        <v>40</v>
      </c>
      <c r="G7" s="10">
        <v>16</v>
      </c>
      <c r="H7" s="10">
        <f>E7/G7*100</f>
        <v>0</v>
      </c>
      <c r="I7" s="19">
        <v>1</v>
      </c>
      <c r="J7" s="12">
        <v>0.7</v>
      </c>
      <c r="K7" s="10" t="s">
        <v>10</v>
      </c>
      <c r="L7" s="164">
        <v>3</v>
      </c>
      <c r="M7" s="164">
        <v>6</v>
      </c>
      <c r="N7" s="163"/>
      <c r="O7" s="163"/>
      <c r="P7" s="170" t="s">
        <v>150</v>
      </c>
      <c r="Q7" s="13"/>
      <c r="R7" s="2"/>
      <c r="S7" s="13"/>
      <c r="T7" s="13"/>
      <c r="U7" s="3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</row>
    <row r="8" spans="1:53" ht="28.5" customHeight="1" x14ac:dyDescent="0.25">
      <c r="A8" s="7"/>
      <c r="B8" s="7"/>
      <c r="C8" s="7"/>
      <c r="D8" s="7"/>
      <c r="E8" s="2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13"/>
      <c r="R8" s="2"/>
      <c r="S8" s="13"/>
      <c r="T8" s="13"/>
      <c r="U8" s="3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</row>
    <row r="9" spans="1:53" ht="28.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13"/>
      <c r="R9" s="2"/>
      <c r="S9" s="13"/>
      <c r="T9" s="13"/>
      <c r="U9" s="3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</row>
    <row r="10" spans="1:53" ht="15.7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4" spans="1:53" ht="28.5" customHeight="1" x14ac:dyDescent="0.25">
      <c r="D14" s="27"/>
      <c r="E14" s="295"/>
      <c r="F14" s="295"/>
      <c r="G14" s="296"/>
      <c r="H14" s="296"/>
      <c r="I14" s="295"/>
      <c r="J14" s="295"/>
      <c r="K14" s="295"/>
    </row>
    <row r="15" spans="1:53" x14ac:dyDescent="0.25">
      <c r="D15" s="27"/>
      <c r="E15" s="297"/>
      <c r="F15" s="297"/>
      <c r="G15" s="298"/>
      <c r="H15" s="298"/>
      <c r="I15" s="299"/>
      <c r="J15" s="299"/>
      <c r="K15" s="299"/>
    </row>
  </sheetData>
  <mergeCells count="29">
    <mergeCell ref="A1:C1"/>
    <mergeCell ref="D1:M1"/>
    <mergeCell ref="A2:B2"/>
    <mergeCell ref="C2:D2"/>
    <mergeCell ref="E2:H2"/>
    <mergeCell ref="I2:L2"/>
    <mergeCell ref="M2:O2"/>
    <mergeCell ref="A3:A5"/>
    <mergeCell ref="B3:B5"/>
    <mergeCell ref="C3:C5"/>
    <mergeCell ref="D3:H3"/>
    <mergeCell ref="I3:I5"/>
    <mergeCell ref="K3:K5"/>
    <mergeCell ref="L3:P3"/>
    <mergeCell ref="D4:E4"/>
    <mergeCell ref="F4:G4"/>
    <mergeCell ref="H4:H5"/>
    <mergeCell ref="L4:L5"/>
    <mergeCell ref="M4:M5"/>
    <mergeCell ref="N4:N5"/>
    <mergeCell ref="O4:O5"/>
    <mergeCell ref="P4:P5"/>
    <mergeCell ref="J3:J5"/>
    <mergeCell ref="E14:F14"/>
    <mergeCell ref="G14:H14"/>
    <mergeCell ref="I14:K14"/>
    <mergeCell ref="E15:F15"/>
    <mergeCell ref="G15:H15"/>
    <mergeCell ref="I15:K15"/>
  </mergeCells>
  <pageMargins left="0.7" right="0.7" top="0.75" bottom="0.75" header="0.3" footer="0.3"/>
  <pageSetup paperSize="5" scale="2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FICHA INDICAD GESTIÓN HUMANA</vt:lpstr>
      <vt:lpstr>MATRIZ INDICAD GESTIÓN HUMANA</vt:lpstr>
      <vt:lpstr>Seg. Indicad Ges. Humana</vt:lpstr>
      <vt:lpstr>otros ind. plan operativo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USER</cp:lastModifiedBy>
  <cp:lastPrinted>2023-09-20T18:47:05Z</cp:lastPrinted>
  <dcterms:created xsi:type="dcterms:W3CDTF">2018-09-12T09:52:35Z</dcterms:created>
  <dcterms:modified xsi:type="dcterms:W3CDTF">2024-10-22T19:25:15Z</dcterms:modified>
</cp:coreProperties>
</file>